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ELÉCTRICAS/2023 0232 Sum. Eléctrico/FISCALIZACIÓN/ANEXOS/ANEXOS ADMINISTRATIVOS/"/>
    </mc:Choice>
  </mc:AlternateContent>
  <xr:revisionPtr revIDLastSave="9" documentId="8_{F3E303AB-2E16-4486-867F-84E04B8324EC}" xr6:coauthVersionLast="47" xr6:coauthVersionMax="47" xr10:uidLastSave="{D9F5F444-1B31-49E9-9985-8A586D3AF7EE}"/>
  <bookViews>
    <workbookView xWindow="14940" yWindow="-16320" windowWidth="29040" windowHeight="15720" xr2:uid="{63C70255-A547-4DD0-816B-D23AA0A798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AX36" i="1"/>
  <c r="AY36" i="1"/>
  <c r="AZ36" i="1"/>
  <c r="AX35" i="1"/>
  <c r="AY35" i="1"/>
  <c r="AZ35" i="1"/>
  <c r="AW35" i="1"/>
  <c r="AW36" i="1"/>
  <c r="AV35" i="1"/>
  <c r="AV36" i="1"/>
  <c r="AU35" i="1"/>
  <c r="AU36" i="1"/>
  <c r="AW34" i="1"/>
  <c r="AV34" i="1"/>
  <c r="AU34" i="1"/>
  <c r="Q36" i="1"/>
  <c r="N36" i="1"/>
  <c r="L36" i="1"/>
  <c r="K36" i="1"/>
  <c r="J36" i="1"/>
  <c r="G36" i="1"/>
  <c r="F36" i="1"/>
  <c r="E36" i="1"/>
  <c r="D36" i="1"/>
  <c r="C36" i="1"/>
  <c r="B36" i="1"/>
  <c r="Q35" i="1"/>
  <c r="N35" i="1"/>
  <c r="L35" i="1"/>
  <c r="K35" i="1"/>
  <c r="J35" i="1"/>
  <c r="G35" i="1"/>
  <c r="F35" i="1"/>
  <c r="E35" i="1"/>
  <c r="D35" i="1"/>
  <c r="C35" i="1"/>
  <c r="B35" i="1"/>
  <c r="Q34" i="1"/>
  <c r="N34" i="1"/>
  <c r="L34" i="1"/>
  <c r="K34" i="1"/>
  <c r="J34" i="1"/>
  <c r="G34" i="1"/>
  <c r="F34" i="1"/>
  <c r="E34" i="1"/>
  <c r="D34" i="1"/>
  <c r="C34" i="1"/>
  <c r="B34" i="1"/>
  <c r="L15" i="1"/>
  <c r="K15" i="1"/>
  <c r="J15" i="1"/>
  <c r="AY13" i="1"/>
  <c r="AX13" i="1"/>
  <c r="AU13" i="1"/>
  <c r="Q13" i="1"/>
  <c r="AZ13" i="1" s="1"/>
  <c r="N13" i="1"/>
  <c r="H13" i="1"/>
  <c r="AY12" i="1"/>
  <c r="AU12" i="1"/>
  <c r="Q12" i="1"/>
  <c r="AX12" i="1" s="1"/>
  <c r="N12" i="1"/>
  <c r="H12" i="1"/>
  <c r="AW11" i="1"/>
  <c r="AU11" i="1"/>
  <c r="Q11" i="1"/>
  <c r="AV11" i="1" s="1"/>
  <c r="N11" i="1"/>
  <c r="H11" i="1"/>
  <c r="BA11" i="1" l="1"/>
  <c r="H17" i="1"/>
  <c r="H34" i="1"/>
  <c r="BA34" i="1"/>
  <c r="R34" i="1" s="1"/>
  <c r="H35" i="1"/>
  <c r="J38" i="1"/>
  <c r="L38" i="1"/>
  <c r="K38" i="1"/>
  <c r="H36" i="1"/>
  <c r="N38" i="1" s="1"/>
  <c r="N15" i="1"/>
  <c r="BB11" i="1"/>
  <c r="R11" i="1"/>
  <c r="S11" i="1" s="1"/>
  <c r="AZ12" i="1"/>
  <c r="AV13" i="1"/>
  <c r="BA36" i="1"/>
  <c r="AW13" i="1"/>
  <c r="AV12" i="1"/>
  <c r="AW12" i="1"/>
  <c r="BA13" i="1" l="1"/>
  <c r="BB34" i="1"/>
  <c r="S34" i="1"/>
  <c r="BA12" i="1"/>
  <c r="R12" i="1" s="1"/>
  <c r="S12" i="1" s="1"/>
  <c r="R36" i="1"/>
  <c r="S36" i="1" s="1"/>
  <c r="BB36" i="1"/>
  <c r="BB12" i="1"/>
  <c r="BA35" i="1"/>
  <c r="R13" i="1"/>
  <c r="S13" i="1" s="1"/>
  <c r="BB13" i="1"/>
  <c r="BB15" i="1" l="1"/>
  <c r="BB17" i="1" s="1"/>
  <c r="S15" i="1"/>
  <c r="S17" i="1" s="1"/>
  <c r="BB35" i="1"/>
  <c r="BB38" i="1" s="1"/>
  <c r="BB40" i="1" s="1"/>
  <c r="R35" i="1"/>
  <c r="S35" i="1" s="1"/>
  <c r="S38" i="1" s="1"/>
  <c r="S40" i="1" s="1"/>
</calcChain>
</file>

<file path=xl/sharedStrings.xml><?xml version="1.0" encoding="utf-8"?>
<sst xmlns="http://schemas.openxmlformats.org/spreadsheetml/2006/main" count="180" uniqueCount="55">
  <si>
    <t>ELECTRICIDAD</t>
  </si>
  <si>
    <t>OMIP</t>
  </si>
  <si>
    <t>1 AÑO</t>
  </si>
  <si>
    <r>
      <t>Precio Pass Through (€/MWh) =  [(OMIEi+Ajuste OMIE +SS.AAi+ Ajuste SSAAi +PPCi+OM+OS+</t>
    </r>
    <r>
      <rPr>
        <sz val="8"/>
        <color rgb="FFFF0000"/>
        <rFont val="Arial"/>
        <family val="2"/>
      </rPr>
      <t>FNEE</t>
    </r>
    <r>
      <rPr>
        <sz val="8"/>
        <rFont val="Arial"/>
        <family val="2"/>
      </rPr>
      <t>) x (1+PERDi) +</t>
    </r>
    <r>
      <rPr>
        <sz val="8"/>
        <color rgb="FFFF0000"/>
        <rFont val="Arial"/>
        <family val="2"/>
      </rPr>
      <t xml:space="preserve"> FEE</t>
    </r>
    <r>
      <rPr>
        <sz val="8"/>
        <rFont val="Arial"/>
        <family val="2"/>
      </rPr>
      <t>] x (1+ Tasa municipal)</t>
    </r>
  </si>
  <si>
    <t>PRECIO FIJO</t>
  </si>
  <si>
    <t>2 AÑOS</t>
  </si>
  <si>
    <t>OFERTA 2 AÑOS: 1 noviembre 2024 - 31 Octubre 2026</t>
  </si>
  <si>
    <t>COSTES NO NEGOCIABLES</t>
  </si>
  <si>
    <t>GDOs</t>
  </si>
  <si>
    <t>FEE FÓRMULA COSTE REAL PASS TROUGH OMIE (€/MWh)</t>
  </si>
  <si>
    <t>POTENCIA</t>
  </si>
  <si>
    <t>PEAJES Y CARGOS  DE ENERGÍA</t>
  </si>
  <si>
    <t>ALQUILER EQUIP. MEDIDA €</t>
  </si>
  <si>
    <t>GARANTÍAS DE ORIGEN RENOVABLE €/MWh</t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</si>
  <si>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Coste gestión</t>
    </r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</si>
  <si>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Fondo Nacional de Eficiencia Energética</t>
    </r>
  </si>
  <si>
    <t>COSTE SIN IE</t>
  </si>
  <si>
    <r>
      <t xml:space="preserve">COSTE </t>
    </r>
    <r>
      <rPr>
        <b/>
        <sz val="8"/>
        <rFont val="Arial"/>
        <family val="2"/>
      </rPr>
      <t>CON IE</t>
    </r>
  </si>
  <si>
    <t>Apuntamiento Omie</t>
  </si>
  <si>
    <t>Pérdidas</t>
  </si>
  <si>
    <t>Pagos por Capacidad</t>
  </si>
  <si>
    <t>Servicios de Ajuste estimados</t>
  </si>
  <si>
    <t>Tasas OS y OM</t>
  </si>
  <si>
    <t>Consumo previsto (MWh)</t>
  </si>
  <si>
    <t>TOTAL</t>
  </si>
  <si>
    <t>€/MWh</t>
  </si>
  <si>
    <t xml:space="preserve"> €</t>
  </si>
  <si>
    <t xml:space="preserve">Coeficiente multiplicador </t>
  </si>
  <si>
    <t>Coeficiente multiplicador %</t>
  </si>
  <si>
    <t>Coeficiente aditivo €/MWh</t>
  </si>
  <si>
    <t>Precio resultante €/MWh     (sin IE, sin ATR)</t>
  </si>
  <si>
    <t>P1</t>
  </si>
  <si>
    <t>P2</t>
  </si>
  <si>
    <t>P3</t>
  </si>
  <si>
    <t>P4</t>
  </si>
  <si>
    <t>P5</t>
  </si>
  <si>
    <t>P6</t>
  </si>
  <si>
    <t>(MWh)</t>
  </si>
  <si>
    <t>FEE</t>
  </si>
  <si>
    <t>FNEE</t>
  </si>
  <si>
    <t>2.0 TD</t>
  </si>
  <si>
    <t>–</t>
  </si>
  <si>
    <t>3.0 TD</t>
  </si>
  <si>
    <t>6.1 TD</t>
  </si>
  <si>
    <t>Incluidos los desvios de comercializadora</t>
  </si>
  <si>
    <t>SUBTOTALES</t>
  </si>
  <si>
    <t xml:space="preserve"> * Con IE</t>
  </si>
  <si>
    <t>Subtotal añadido IE</t>
  </si>
  <si>
    <t>TOTAL CONTRATO</t>
  </si>
  <si>
    <t>OFERTA 1</t>
  </si>
  <si>
    <t>OFERTA 1 AÑO: 1 noviembre 2024 - 31  Octubre 2025</t>
  </si>
  <si>
    <t>POTENCIA *</t>
  </si>
  <si>
    <t>PEAJES Y CARGOS  DE ENERGÍA *</t>
  </si>
  <si>
    <t xml:space="preserve">  - Se indicará sólo si no está incluido en el propio FEE de gestión. 
  - Podrá actualizarse según normativa.   
  - De no informarse se considerará VALOR CERO</t>
  </si>
  <si>
    <t>OFERTA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</si>
</sst>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\ &quot;€&quot;"/>
    <numFmt numFmtId="166" formatCode="0.000"/>
    <numFmt numFmtId="167" formatCode="0.0%"/>
    <numFmt numFmtId="168" formatCode="#,##0.000"/>
    <numFmt numFmtId="169" formatCode="0.0000"/>
    <numFmt numFmtId="170" formatCode="0.000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i/>
      <sz val="8"/>
      <color theme="0" tint="-0.499984740745262"/>
      <name val="Arial"/>
      <family val="2"/>
    </font>
    <font>
      <sz val="16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color indexed="8"/>
      <name val="Arial"/>
      <family val="2"/>
    </font>
    <font>
      <sz val="10"/>
      <color theme="1"/>
      <name val="Arial"/>
      <family val="2"/>
    </font>
    <font>
      <i/>
      <sz val="10"/>
      <color theme="0" tint="-0.34998626667073579"/>
      <name val="Arial"/>
      <family val="2"/>
    </font>
    <font>
      <i/>
      <sz val="9"/>
      <color theme="0" tint="-0.34998626667073579"/>
      <name val="Arial"/>
      <family val="2"/>
    </font>
    <font>
      <sz val="10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dotted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0" xfId="0" applyFont="1" applyFill="1"/>
    <xf numFmtId="0" fontId="3" fillId="3" borderId="0" xfId="2" applyFont="1" applyFill="1"/>
    <xf numFmtId="0" fontId="3" fillId="3" borderId="0" xfId="0" applyFont="1" applyFill="1"/>
    <xf numFmtId="0" fontId="3" fillId="0" borderId="0" xfId="2" applyFont="1"/>
    <xf numFmtId="0" fontId="4" fillId="2" borderId="0" xfId="0" applyFont="1" applyFill="1" applyAlignment="1">
      <alignment horizont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6" fillId="3" borderId="0" xfId="0" applyFont="1" applyFill="1"/>
    <xf numFmtId="0" fontId="4" fillId="2" borderId="0" xfId="0" applyFont="1" applyFill="1"/>
    <xf numFmtId="0" fontId="5" fillId="3" borderId="0" xfId="2" applyFont="1" applyFill="1"/>
    <xf numFmtId="0" fontId="8" fillId="3" borderId="0" xfId="2" applyFont="1" applyFill="1"/>
    <xf numFmtId="0" fontId="9" fillId="3" borderId="0" xfId="2" applyFont="1" applyFill="1"/>
    <xf numFmtId="0" fontId="3" fillId="3" borderId="0" xfId="2" applyFont="1" applyFill="1" applyAlignment="1">
      <alignment horizontal="center"/>
    </xf>
    <xf numFmtId="0" fontId="3" fillId="3" borderId="0" xfId="0" applyFont="1" applyFill="1" applyBorder="1"/>
    <xf numFmtId="0" fontId="5" fillId="3" borderId="0" xfId="2" applyFont="1" applyFill="1" applyBorder="1"/>
    <xf numFmtId="0" fontId="3" fillId="3" borderId="0" xfId="2" applyFont="1" applyFill="1" applyBorder="1"/>
    <xf numFmtId="0" fontId="7" fillId="3" borderId="0" xfId="0" applyFont="1" applyFill="1" applyBorder="1"/>
    <xf numFmtId="0" fontId="10" fillId="3" borderId="0" xfId="2" applyFont="1" applyFill="1"/>
    <xf numFmtId="0" fontId="4" fillId="2" borderId="14" xfId="2" applyFont="1" applyFill="1" applyBorder="1" applyAlignment="1">
      <alignment vertical="center"/>
    </xf>
    <xf numFmtId="0" fontId="4" fillId="2" borderId="13" xfId="2" applyFont="1" applyFill="1" applyBorder="1" applyAlignment="1">
      <alignment vertical="center"/>
    </xf>
    <xf numFmtId="0" fontId="11" fillId="3" borderId="0" xfId="2" applyFont="1" applyFill="1" applyAlignment="1">
      <alignment horizontal="left"/>
    </xf>
    <xf numFmtId="0" fontId="11" fillId="3" borderId="16" xfId="2" applyFont="1" applyFill="1" applyBorder="1" applyAlignment="1">
      <alignment horizontal="left" wrapText="1"/>
    </xf>
    <xf numFmtId="0" fontId="11" fillId="3" borderId="1" xfId="2" applyFont="1" applyFill="1" applyBorder="1" applyAlignment="1">
      <alignment horizontal="left" wrapText="1"/>
    </xf>
    <xf numFmtId="0" fontId="13" fillId="4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left"/>
    </xf>
    <xf numFmtId="0" fontId="3" fillId="3" borderId="18" xfId="0" applyFont="1" applyFill="1" applyBorder="1"/>
    <xf numFmtId="0" fontId="11" fillId="3" borderId="19" xfId="0" applyFont="1" applyFill="1" applyBorder="1" applyAlignment="1">
      <alignment horizontal="left"/>
    </xf>
    <xf numFmtId="0" fontId="11" fillId="5" borderId="18" xfId="2" applyFont="1" applyFill="1" applyBorder="1" applyAlignment="1">
      <alignment horizontal="left"/>
    </xf>
    <xf numFmtId="0" fontId="3" fillId="5" borderId="18" xfId="2" applyFont="1" applyFill="1" applyBorder="1"/>
    <xf numFmtId="0" fontId="11" fillId="5" borderId="19" xfId="2" applyFont="1" applyFill="1" applyBorder="1" applyAlignment="1">
      <alignment horizontal="center"/>
    </xf>
    <xf numFmtId="0" fontId="11" fillId="3" borderId="0" xfId="2" applyFont="1" applyFill="1" applyAlignment="1">
      <alignment horizontal="center"/>
    </xf>
    <xf numFmtId="0" fontId="12" fillId="3" borderId="17" xfId="2" applyFont="1" applyFill="1" applyBorder="1" applyAlignment="1">
      <alignment horizontal="center"/>
    </xf>
    <xf numFmtId="0" fontId="3" fillId="3" borderId="19" xfId="2" applyFont="1" applyFill="1" applyBorder="1" applyAlignment="1">
      <alignment horizontal="center"/>
    </xf>
    <xf numFmtId="0" fontId="15" fillId="3" borderId="11" xfId="0" applyFont="1" applyFill="1" applyBorder="1" applyAlignment="1">
      <alignment horizontal="left"/>
    </xf>
    <xf numFmtId="0" fontId="15" fillId="3" borderId="15" xfId="0" applyFont="1" applyFill="1" applyBorder="1" applyAlignment="1">
      <alignment horizontal="left"/>
    </xf>
    <xf numFmtId="0" fontId="13" fillId="6" borderId="18" xfId="0" applyFont="1" applyFill="1" applyBorder="1" applyAlignment="1">
      <alignment horizontal="left"/>
    </xf>
    <xf numFmtId="0" fontId="3" fillId="6" borderId="18" xfId="0" applyFont="1" applyFill="1" applyBorder="1"/>
    <xf numFmtId="0" fontId="11" fillId="5" borderId="0" xfId="2" applyFont="1" applyFill="1" applyAlignment="1">
      <alignment horizontal="center"/>
    </xf>
    <xf numFmtId="0" fontId="11" fillId="5" borderId="15" xfId="2" applyFont="1" applyFill="1" applyBorder="1" applyAlignment="1">
      <alignment horizontal="center"/>
    </xf>
    <xf numFmtId="3" fontId="14" fillId="3" borderId="0" xfId="3" applyNumberFormat="1" applyFont="1" applyFill="1" applyBorder="1" applyAlignment="1">
      <alignment horizontal="center"/>
    </xf>
    <xf numFmtId="0" fontId="12" fillId="3" borderId="13" xfId="2" applyFont="1" applyFill="1" applyBorder="1" applyAlignment="1">
      <alignment horizontal="center"/>
    </xf>
    <xf numFmtId="0" fontId="12" fillId="3" borderId="20" xfId="2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0" fontId="11" fillId="6" borderId="16" xfId="2" applyFont="1" applyFill="1" applyBorder="1" applyAlignment="1">
      <alignment horizontal="left"/>
    </xf>
    <xf numFmtId="3" fontId="7" fillId="3" borderId="1" xfId="3" applyNumberFormat="1" applyFont="1" applyFill="1" applyBorder="1" applyAlignment="1">
      <alignment horizontal="center"/>
    </xf>
    <xf numFmtId="165" fontId="3" fillId="3" borderId="5" xfId="2" applyNumberFormat="1" applyFont="1" applyFill="1" applyBorder="1"/>
    <xf numFmtId="2" fontId="3" fillId="7" borderId="1" xfId="2" applyNumberFormat="1" applyFont="1" applyFill="1" applyBorder="1" applyAlignment="1" applyProtection="1">
      <alignment horizontal="center"/>
      <protection locked="0"/>
    </xf>
    <xf numFmtId="166" fontId="3" fillId="7" borderId="1" xfId="2" applyNumberFormat="1" applyFont="1" applyFill="1" applyBorder="1" applyAlignment="1" applyProtection="1">
      <alignment horizontal="center"/>
      <protection locked="0"/>
    </xf>
    <xf numFmtId="165" fontId="3" fillId="3" borderId="22" xfId="2" applyNumberFormat="1" applyFont="1" applyFill="1" applyBorder="1"/>
    <xf numFmtId="166" fontId="3" fillId="3" borderId="1" xfId="0" applyNumberFormat="1" applyFont="1" applyFill="1" applyBorder="1" applyAlignment="1">
      <alignment horizontal="right"/>
    </xf>
    <xf numFmtId="167" fontId="3" fillId="3" borderId="1" xfId="1" applyNumberFormat="1" applyFont="1" applyFill="1" applyBorder="1" applyAlignment="1">
      <alignment horizontal="right"/>
    </xf>
    <xf numFmtId="167" fontId="3" fillId="3" borderId="1" xfId="0" applyNumberFormat="1" applyFont="1" applyFill="1" applyBorder="1" applyAlignment="1">
      <alignment horizontal="right"/>
    </xf>
    <xf numFmtId="2" fontId="3" fillId="3" borderId="1" xfId="0" applyNumberFormat="1" applyFont="1" applyFill="1" applyBorder="1" applyAlignment="1">
      <alignment horizontal="center"/>
    </xf>
    <xf numFmtId="0" fontId="8" fillId="3" borderId="0" xfId="0" applyFont="1" applyFill="1"/>
    <xf numFmtId="0" fontId="3" fillId="0" borderId="0" xfId="0" applyFont="1"/>
    <xf numFmtId="165" fontId="14" fillId="3" borderId="5" xfId="2" applyNumberFormat="1" applyFont="1" applyFill="1" applyBorder="1"/>
    <xf numFmtId="0" fontId="17" fillId="3" borderId="0" xfId="2" applyFont="1" applyFill="1"/>
    <xf numFmtId="0" fontId="18" fillId="3" borderId="0" xfId="2" applyFont="1" applyFill="1"/>
    <xf numFmtId="165" fontId="11" fillId="5" borderId="1" xfId="2" applyNumberFormat="1" applyFont="1" applyFill="1" applyBorder="1" applyAlignment="1">
      <alignment vertical="center"/>
    </xf>
    <xf numFmtId="165" fontId="16" fillId="3" borderId="23" xfId="2" applyNumberFormat="1" applyFont="1" applyFill="1" applyBorder="1"/>
    <xf numFmtId="3" fontId="7" fillId="3" borderId="16" xfId="3" applyNumberFormat="1" applyFont="1" applyFill="1" applyBorder="1" applyAlignment="1">
      <alignment horizontal="center"/>
    </xf>
    <xf numFmtId="168" fontId="14" fillId="3" borderId="1" xfId="3" applyNumberFormat="1" applyFont="1" applyFill="1" applyBorder="1" applyAlignment="1">
      <alignment horizontal="center"/>
    </xf>
    <xf numFmtId="168" fontId="14" fillId="4" borderId="1" xfId="3" applyNumberFormat="1" applyFont="1" applyFill="1" applyBorder="1" applyAlignment="1">
      <alignment horizontal="center"/>
    </xf>
    <xf numFmtId="0" fontId="16" fillId="3" borderId="0" xfId="2" applyFont="1" applyFill="1"/>
    <xf numFmtId="0" fontId="19" fillId="3" borderId="0" xfId="2" applyFont="1" applyFill="1"/>
    <xf numFmtId="169" fontId="3" fillId="7" borderId="1" xfId="2" applyNumberFormat="1" applyFont="1" applyFill="1" applyBorder="1" applyAlignment="1" applyProtection="1">
      <alignment horizontal="center"/>
    </xf>
    <xf numFmtId="170" fontId="3" fillId="7" borderId="1" xfId="2" applyNumberFormat="1" applyFont="1" applyFill="1" applyBorder="1" applyAlignment="1" applyProtection="1">
      <alignment horizontal="center"/>
    </xf>
    <xf numFmtId="166" fontId="3" fillId="7" borderId="1" xfId="2" applyNumberFormat="1" applyFont="1" applyFill="1" applyBorder="1" applyAlignment="1" applyProtection="1">
      <alignment horizontal="center"/>
    </xf>
    <xf numFmtId="2" fontId="3" fillId="7" borderId="1" xfId="2" applyNumberFormat="1" applyFont="1" applyFill="1" applyBorder="1" applyAlignment="1" applyProtection="1">
      <alignment horizontal="center"/>
    </xf>
    <xf numFmtId="0" fontId="14" fillId="5" borderId="19" xfId="2" applyFont="1" applyFill="1" applyBorder="1" applyAlignment="1">
      <alignment horizontal="center" vertical="center"/>
    </xf>
    <xf numFmtId="0" fontId="14" fillId="5" borderId="20" xfId="2" applyFont="1" applyFill="1" applyBorder="1" applyAlignment="1">
      <alignment horizontal="center" vertical="center"/>
    </xf>
    <xf numFmtId="0" fontId="3" fillId="3" borderId="19" xfId="2" applyFont="1" applyFill="1" applyBorder="1" applyAlignment="1">
      <alignment horizontal="center" vertical="center"/>
    </xf>
    <xf numFmtId="0" fontId="3" fillId="3" borderId="20" xfId="2" applyFont="1" applyFill="1" applyBorder="1" applyAlignment="1">
      <alignment horizontal="center" vertical="center"/>
    </xf>
    <xf numFmtId="0" fontId="8" fillId="3" borderId="18" xfId="2" applyFont="1" applyFill="1" applyBorder="1" applyAlignment="1">
      <alignment horizontal="left" vertical="top" wrapText="1"/>
    </xf>
    <xf numFmtId="0" fontId="8" fillId="3" borderId="0" xfId="2" applyFont="1" applyFill="1" applyAlignment="1">
      <alignment horizontal="left" vertical="top" wrapText="1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4" fillId="2" borderId="1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11" fillId="4" borderId="15" xfId="2" applyFont="1" applyFill="1" applyBorder="1" applyAlignment="1">
      <alignment horizontal="center" vertical="center" wrapText="1"/>
    </xf>
    <xf numFmtId="0" fontId="11" fillId="4" borderId="21" xfId="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8" fontId="7" fillId="3" borderId="1" xfId="3" applyNumberFormat="1" applyFont="1" applyFill="1" applyBorder="1" applyAlignment="1">
      <alignment horizontal="center"/>
    </xf>
  </cellXfs>
  <cellStyles count="4">
    <cellStyle name="Millares 97" xfId="3" xr:uid="{3CA3E97D-01B0-4D33-8106-3E562794A0B0}"/>
    <cellStyle name="Normal" xfId="0" builtinId="0"/>
    <cellStyle name="Normal 100" xfId="2" xr:uid="{49A2E8B3-1DE7-4439-8C09-FF227FB8C6A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685800</xdr:colOff>
      <xdr:row>0</xdr:row>
      <xdr:rowOff>0</xdr:rowOff>
    </xdr:from>
    <xdr:to>
      <xdr:col>9</xdr:col>
      <xdr:colOff>507033</xdr:colOff>
      <xdr:row>3</xdr:row>
      <xdr:rowOff>94615</xdr:rowOff>
    </xdr:to>
    <xdr:pic>
      <xdr:nvPicPr>
        <xdr:cNvPr id="2" name="dimg_3" descr="www.fremap.es/Style%20Library/Images/Fremap/img_we...">
          <a:extLst>
            <a:ext uri="{FF2B5EF4-FFF2-40B4-BE49-F238E27FC236}">
              <a16:creationId xmlns:a16="http://schemas.microsoft.com/office/drawing/2014/main" id="{9CF96C03-39D7-4F9A-BC4B-EA57C9C4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6650" y="0"/>
          <a:ext cx="1342058" cy="637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3459-ACF9-457A-BFDE-5CCBFB55A84E}">
  <dimension ref="A1:BB40"/>
  <sheetViews>
    <sheetView showGridLines="0" tabSelected="1" zoomScale="130" zoomScaleNormal="130" workbookViewId="0">
      <selection activeCell="E39" sqref="E39"/>
    </sheetView>
  </sheetViews>
  <sheetFormatPr baseColWidth="10" defaultRowHeight="14.5" x14ac:dyDescent="0.35"/>
  <cols>
    <col min="1" max="1" width="14.453125" customWidth="1"/>
    <col min="17" max="17" width="11.81640625" customWidth="1"/>
  </cols>
  <sheetData>
    <row r="1" spans="1:54" s="4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s="4" customFormat="1" ht="11.25" customHeight="1" x14ac:dyDescent="0.25">
      <c r="A2" s="5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6" t="s">
        <v>1</v>
      </c>
      <c r="M2" s="2"/>
      <c r="N2" s="2"/>
      <c r="O2" s="2"/>
      <c r="P2" s="86" t="s">
        <v>3</v>
      </c>
      <c r="Q2" s="87"/>
      <c r="R2" s="87"/>
      <c r="S2" s="87"/>
      <c r="T2" s="87"/>
      <c r="U2" s="87"/>
      <c r="V2" s="87"/>
      <c r="W2" s="87"/>
      <c r="X2" s="88"/>
      <c r="Y2" s="7"/>
      <c r="Z2" s="13"/>
      <c r="AA2" s="13"/>
      <c r="AB2" s="13"/>
      <c r="AC2" s="14"/>
      <c r="AD2" s="15"/>
      <c r="AE2" s="14"/>
      <c r="AF2" s="14"/>
      <c r="AG2" s="14"/>
      <c r="AH2" s="14"/>
      <c r="AI2" s="14"/>
      <c r="AJ2" s="14"/>
      <c r="AK2" s="14"/>
      <c r="AL2" s="14"/>
      <c r="AM2" s="1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s="4" customFormat="1" ht="10.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6" t="s">
        <v>5</v>
      </c>
      <c r="L3" s="72">
        <v>67.36</v>
      </c>
      <c r="M3" s="2"/>
      <c r="N3" s="2"/>
      <c r="O3" s="2"/>
      <c r="P3" s="89"/>
      <c r="Q3" s="90"/>
      <c r="R3" s="90"/>
      <c r="S3" s="90"/>
      <c r="T3" s="90"/>
      <c r="U3" s="90"/>
      <c r="V3" s="90"/>
      <c r="W3" s="90"/>
      <c r="X3" s="91"/>
      <c r="Y3" s="7"/>
      <c r="Z3" s="16"/>
      <c r="AA3" s="13"/>
      <c r="AB3" s="13"/>
      <c r="AC3" s="14"/>
      <c r="AD3" s="15"/>
      <c r="AE3" s="14"/>
      <c r="AF3" s="14"/>
      <c r="AG3" s="14"/>
      <c r="AH3" s="14"/>
      <c r="AI3" s="14"/>
      <c r="AJ3" s="14"/>
      <c r="AK3" s="14"/>
      <c r="AL3" s="14"/>
      <c r="AM3" s="1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s="4" customFormat="1" ht="10.5" x14ac:dyDescent="0.25">
      <c r="A4" s="5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2"/>
      <c r="Q4" s="93"/>
      <c r="R4" s="93"/>
      <c r="S4" s="93"/>
      <c r="T4" s="93"/>
      <c r="U4" s="93"/>
      <c r="V4" s="93"/>
      <c r="W4" s="93"/>
      <c r="X4" s="94"/>
      <c r="Y4" s="7"/>
      <c r="Z4" s="13"/>
      <c r="AA4" s="13"/>
      <c r="AB4" s="13"/>
      <c r="AC4" s="14"/>
      <c r="AD4" s="15"/>
      <c r="AE4" s="14"/>
      <c r="AF4" s="14"/>
      <c r="AG4" s="14"/>
      <c r="AH4" s="14"/>
      <c r="AI4" s="14"/>
      <c r="AJ4" s="14"/>
      <c r="AK4" s="14"/>
      <c r="AL4" s="14"/>
      <c r="AM4" s="13"/>
      <c r="AN4" s="3"/>
      <c r="AO4" s="3"/>
      <c r="AP4" s="3"/>
      <c r="AQ4" s="3"/>
      <c r="AR4" s="3"/>
      <c r="AS4" s="3"/>
      <c r="AT4" s="10"/>
      <c r="AU4" s="3"/>
      <c r="AV4" s="3"/>
      <c r="AW4" s="3"/>
      <c r="AX4" s="3"/>
      <c r="AY4" s="3"/>
      <c r="AZ4" s="3"/>
      <c r="BA4" s="3"/>
      <c r="BB4" s="3"/>
    </row>
    <row r="5" spans="1:54" s="4" customFormat="1" ht="15" customHeight="1" x14ac:dyDescent="0.4">
      <c r="A5" s="1"/>
      <c r="B5" s="2"/>
      <c r="C5" s="2"/>
      <c r="D5" s="2"/>
      <c r="E5" s="11"/>
      <c r="F5" s="11"/>
      <c r="G5" s="11"/>
      <c r="H5" s="2"/>
      <c r="I5" s="2"/>
      <c r="J5" s="2"/>
      <c r="K5"/>
      <c r="L5"/>
      <c r="M5"/>
      <c r="N5"/>
      <c r="O5" s="2"/>
      <c r="P5" s="2"/>
      <c r="Q5" s="2"/>
      <c r="R5" s="2"/>
      <c r="S5" s="9"/>
      <c r="T5" s="2"/>
      <c r="U5" s="7"/>
      <c r="V5" s="7"/>
      <c r="W5" s="7"/>
      <c r="X5" s="7"/>
      <c r="Y5" s="7"/>
      <c r="Z5" s="3"/>
      <c r="AA5" s="3"/>
      <c r="AB5" s="7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7"/>
      <c r="AO5" s="3"/>
      <c r="AP5" s="3"/>
      <c r="AQ5" s="3"/>
      <c r="AR5" s="3"/>
      <c r="AS5" s="3"/>
      <c r="AT5" s="7"/>
      <c r="AU5" s="3"/>
      <c r="AV5" s="3"/>
      <c r="AW5" s="3"/>
      <c r="AX5" s="3"/>
      <c r="AY5" s="3"/>
      <c r="AZ5" s="3"/>
      <c r="BA5" s="3"/>
      <c r="BB5" s="3"/>
    </row>
    <row r="6" spans="1:54" s="4" customFormat="1" ht="11.5" hidden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2" t="s">
        <v>2</v>
      </c>
      <c r="O6" s="2"/>
      <c r="P6" s="2"/>
      <c r="Q6" s="17" t="s">
        <v>49</v>
      </c>
      <c r="R6" s="17"/>
      <c r="S6" s="2"/>
      <c r="T6" s="2"/>
      <c r="U6" s="3"/>
      <c r="V6" s="7"/>
      <c r="W6" s="3"/>
      <c r="X6" s="3"/>
      <c r="Y6" s="3"/>
      <c r="Z6" s="3"/>
      <c r="AA6" s="3"/>
      <c r="AB6" s="7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7"/>
      <c r="AO6" s="3"/>
      <c r="AP6" s="3"/>
      <c r="AQ6" s="3"/>
      <c r="AR6" s="3"/>
      <c r="AS6" s="3"/>
      <c r="AT6" s="7"/>
      <c r="AU6" s="3"/>
      <c r="AV6" s="3"/>
      <c r="AW6" s="3"/>
      <c r="AX6" s="3"/>
      <c r="AY6" s="3"/>
      <c r="AZ6" s="3"/>
      <c r="BA6" s="3"/>
      <c r="BB6" s="3"/>
    </row>
    <row r="7" spans="1:54" s="4" customFormat="1" ht="20" hidden="1" x14ac:dyDescent="0.4">
      <c r="A7" s="17" t="s">
        <v>50</v>
      </c>
      <c r="B7" s="2"/>
      <c r="C7" s="2"/>
      <c r="D7" s="2"/>
      <c r="E7" s="2"/>
      <c r="F7" s="2"/>
      <c r="G7" s="2"/>
      <c r="H7" s="11"/>
      <c r="I7" s="2"/>
      <c r="J7" s="79" t="s">
        <v>7</v>
      </c>
      <c r="K7" s="80"/>
      <c r="L7" s="81"/>
      <c r="M7" s="2"/>
      <c r="N7" s="6" t="s">
        <v>8</v>
      </c>
      <c r="O7" s="2"/>
      <c r="P7" s="82" t="s">
        <v>9</v>
      </c>
      <c r="Q7" s="83"/>
      <c r="R7" s="83"/>
      <c r="S7" s="83"/>
      <c r="T7" s="2"/>
      <c r="U7" s="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9"/>
      <c r="AV7" s="18"/>
      <c r="AW7" s="18"/>
      <c r="AX7" s="18"/>
      <c r="AY7" s="18"/>
      <c r="AZ7" s="18"/>
      <c r="BA7" s="18"/>
      <c r="BB7" s="18"/>
    </row>
    <row r="8" spans="1:54" s="4" customFormat="1" ht="24" hidden="1" customHeight="1" x14ac:dyDescent="0.25">
      <c r="A8" s="2"/>
      <c r="B8" s="2"/>
      <c r="C8" s="2"/>
      <c r="D8" s="2"/>
      <c r="E8" s="2"/>
      <c r="F8" s="2"/>
      <c r="G8" s="2"/>
      <c r="H8" s="2"/>
      <c r="I8" s="20"/>
      <c r="J8" s="84" t="s">
        <v>51</v>
      </c>
      <c r="K8" s="84" t="s">
        <v>52</v>
      </c>
      <c r="L8" s="84" t="s">
        <v>12</v>
      </c>
      <c r="M8" s="2"/>
      <c r="N8" s="84" t="s">
        <v>13</v>
      </c>
      <c r="O8" s="2"/>
      <c r="P8" s="21" t="s">
        <v>14</v>
      </c>
      <c r="Q8" s="22" t="s">
        <v>15</v>
      </c>
      <c r="R8" s="23" t="s">
        <v>16</v>
      </c>
      <c r="S8" s="24" t="s">
        <v>17</v>
      </c>
      <c r="T8" s="2"/>
      <c r="U8" s="3"/>
      <c r="V8" s="25" t="s">
        <v>18</v>
      </c>
      <c r="W8" s="26"/>
      <c r="X8" s="26"/>
      <c r="Y8" s="26"/>
      <c r="Z8" s="26"/>
      <c r="AA8" s="26"/>
      <c r="AB8" s="25" t="s">
        <v>19</v>
      </c>
      <c r="AC8" s="26"/>
      <c r="AD8" s="26"/>
      <c r="AE8" s="26"/>
      <c r="AF8" s="26"/>
      <c r="AG8" s="26"/>
      <c r="AH8" s="25" t="s">
        <v>20</v>
      </c>
      <c r="AI8" s="26"/>
      <c r="AJ8" s="26"/>
      <c r="AK8" s="26"/>
      <c r="AL8" s="26"/>
      <c r="AM8" s="26"/>
      <c r="AN8" s="25" t="s">
        <v>21</v>
      </c>
      <c r="AO8" s="26"/>
      <c r="AP8" s="26"/>
      <c r="AQ8" s="26"/>
      <c r="AR8" s="26"/>
      <c r="AS8" s="26"/>
      <c r="AT8" s="27" t="s">
        <v>22</v>
      </c>
      <c r="AU8" s="3"/>
      <c r="AV8" s="3"/>
      <c r="AW8" s="3"/>
      <c r="AX8" s="3"/>
      <c r="AY8" s="3"/>
      <c r="AZ8" s="3"/>
      <c r="BA8" s="23" t="s">
        <v>16</v>
      </c>
      <c r="BB8" s="24" t="s">
        <v>17</v>
      </c>
    </row>
    <row r="9" spans="1:54" s="4" customFormat="1" ht="10.5" hidden="1" x14ac:dyDescent="0.25">
      <c r="A9" s="73" t="s">
        <v>2</v>
      </c>
      <c r="B9" s="28" t="s">
        <v>23</v>
      </c>
      <c r="C9" s="29"/>
      <c r="D9" s="29"/>
      <c r="E9" s="29"/>
      <c r="F9" s="29"/>
      <c r="G9" s="29"/>
      <c r="H9" s="30" t="s">
        <v>24</v>
      </c>
      <c r="I9" s="31"/>
      <c r="J9" s="84"/>
      <c r="K9" s="84"/>
      <c r="L9" s="84"/>
      <c r="M9" s="20"/>
      <c r="N9" s="84"/>
      <c r="O9" s="20"/>
      <c r="P9" s="32" t="s">
        <v>25</v>
      </c>
      <c r="Q9" s="33" t="s">
        <v>25</v>
      </c>
      <c r="R9" s="75" t="s">
        <v>26</v>
      </c>
      <c r="S9" s="75" t="s">
        <v>26</v>
      </c>
      <c r="T9" s="2"/>
      <c r="U9" s="3"/>
      <c r="V9" s="34" t="s">
        <v>27</v>
      </c>
      <c r="W9" s="3"/>
      <c r="X9" s="3"/>
      <c r="Y9" s="3"/>
      <c r="Z9" s="3"/>
      <c r="AA9" s="3"/>
      <c r="AB9" s="34" t="s">
        <v>28</v>
      </c>
      <c r="AC9" s="3"/>
      <c r="AD9" s="3"/>
      <c r="AE9" s="3"/>
      <c r="AF9" s="3"/>
      <c r="AG9" s="3"/>
      <c r="AH9" s="34" t="s">
        <v>29</v>
      </c>
      <c r="AI9" s="3"/>
      <c r="AJ9" s="3"/>
      <c r="AK9" s="3"/>
      <c r="AL9" s="3"/>
      <c r="AM9" s="3"/>
      <c r="AN9" s="34" t="s">
        <v>29</v>
      </c>
      <c r="AO9" s="3"/>
      <c r="AP9" s="3"/>
      <c r="AQ9" s="3"/>
      <c r="AR9" s="3"/>
      <c r="AS9" s="3"/>
      <c r="AT9" s="35" t="s">
        <v>29</v>
      </c>
      <c r="AU9" s="36" t="s">
        <v>30</v>
      </c>
      <c r="AV9" s="37"/>
      <c r="AW9" s="37"/>
      <c r="AX9" s="37"/>
      <c r="AY9" s="37"/>
      <c r="AZ9" s="37"/>
      <c r="BA9" s="75" t="s">
        <v>26</v>
      </c>
      <c r="BB9" s="75" t="s">
        <v>26</v>
      </c>
    </row>
    <row r="10" spans="1:54" s="4" customFormat="1" ht="10.5" hidden="1" x14ac:dyDescent="0.25">
      <c r="A10" s="74">
        <v>2019</v>
      </c>
      <c r="B10" s="38" t="s">
        <v>31</v>
      </c>
      <c r="C10" s="38" t="s">
        <v>32</v>
      </c>
      <c r="D10" s="38" t="s">
        <v>33</v>
      </c>
      <c r="E10" s="38" t="s">
        <v>34</v>
      </c>
      <c r="F10" s="38" t="s">
        <v>35</v>
      </c>
      <c r="G10" s="38" t="s">
        <v>36</v>
      </c>
      <c r="H10" s="39" t="s">
        <v>37</v>
      </c>
      <c r="I10" s="40"/>
      <c r="J10" s="85"/>
      <c r="K10" s="85"/>
      <c r="L10" s="85"/>
      <c r="M10" s="31"/>
      <c r="N10" s="85"/>
      <c r="O10" s="31"/>
      <c r="P10" s="41" t="s">
        <v>38</v>
      </c>
      <c r="Q10" s="42" t="s">
        <v>39</v>
      </c>
      <c r="R10" s="76"/>
      <c r="S10" s="76"/>
      <c r="T10" s="2"/>
      <c r="U10" s="3"/>
      <c r="V10" s="43" t="s">
        <v>31</v>
      </c>
      <c r="W10" s="44" t="s">
        <v>32</v>
      </c>
      <c r="X10" s="44" t="s">
        <v>33</v>
      </c>
      <c r="Y10" s="44" t="s">
        <v>34</v>
      </c>
      <c r="Z10" s="44" t="s">
        <v>35</v>
      </c>
      <c r="AA10" s="44" t="s">
        <v>36</v>
      </c>
      <c r="AB10" s="43" t="s">
        <v>31</v>
      </c>
      <c r="AC10" s="44" t="s">
        <v>32</v>
      </c>
      <c r="AD10" s="44" t="s">
        <v>33</v>
      </c>
      <c r="AE10" s="44" t="s">
        <v>34</v>
      </c>
      <c r="AF10" s="44" t="s">
        <v>35</v>
      </c>
      <c r="AG10" s="44" t="s">
        <v>36</v>
      </c>
      <c r="AH10" s="43" t="s">
        <v>31</v>
      </c>
      <c r="AI10" s="44" t="s">
        <v>32</v>
      </c>
      <c r="AJ10" s="44" t="s">
        <v>33</v>
      </c>
      <c r="AK10" s="44" t="s">
        <v>34</v>
      </c>
      <c r="AL10" s="44" t="s">
        <v>35</v>
      </c>
      <c r="AM10" s="44" t="s">
        <v>36</v>
      </c>
      <c r="AN10" s="43" t="s">
        <v>31</v>
      </c>
      <c r="AO10" s="44" t="s">
        <v>32</v>
      </c>
      <c r="AP10" s="44" t="s">
        <v>33</v>
      </c>
      <c r="AQ10" s="44" t="s">
        <v>34</v>
      </c>
      <c r="AR10" s="44" t="s">
        <v>35</v>
      </c>
      <c r="AS10" s="44" t="s">
        <v>36</v>
      </c>
      <c r="AT10" s="45" t="s">
        <v>31</v>
      </c>
      <c r="AU10" s="46" t="s">
        <v>31</v>
      </c>
      <c r="AV10" s="46" t="s">
        <v>32</v>
      </c>
      <c r="AW10" s="46" t="s">
        <v>33</v>
      </c>
      <c r="AX10" s="46" t="s">
        <v>34</v>
      </c>
      <c r="AY10" s="46" t="s">
        <v>35</v>
      </c>
      <c r="AZ10" s="46" t="s">
        <v>36</v>
      </c>
      <c r="BA10" s="76"/>
      <c r="BB10" s="76"/>
    </row>
    <row r="11" spans="1:54" s="4" customFormat="1" ht="10.5" hidden="1" x14ac:dyDescent="0.25">
      <c r="A11" s="47" t="s">
        <v>40</v>
      </c>
      <c r="B11" s="48">
        <v>86.183999999999997</v>
      </c>
      <c r="C11" s="48">
        <v>90.299000000000007</v>
      </c>
      <c r="D11" s="48">
        <v>64.171999999999997</v>
      </c>
      <c r="E11" s="48"/>
      <c r="F11" s="48"/>
      <c r="G11" s="64"/>
      <c r="H11" s="65">
        <f>SUM(B11:G11)</f>
        <v>240.655</v>
      </c>
      <c r="I11" s="40"/>
      <c r="J11" s="49">
        <v>6300.4164323796758</v>
      </c>
      <c r="K11" s="49">
        <v>9812.6065872966992</v>
      </c>
      <c r="L11" s="49">
        <v>304.92000000000013</v>
      </c>
      <c r="M11" s="40"/>
      <c r="N11" s="50">
        <f>3.5*(1+5.11%)</f>
        <v>3.6788499999999997</v>
      </c>
      <c r="O11" s="40"/>
      <c r="P11" s="51">
        <v>4</v>
      </c>
      <c r="Q11" s="50">
        <f>0.975336994835387+0.5</f>
        <v>1.4753369948353869</v>
      </c>
      <c r="R11" s="52">
        <f>+BA11</f>
        <v>25663.319929968686</v>
      </c>
      <c r="S11" s="52">
        <f>+R11*(1+4.864%*1.05113)</f>
        <v>26975.407543618021</v>
      </c>
      <c r="T11" s="2"/>
      <c r="U11" s="3"/>
      <c r="V11" s="53">
        <v>1.1089240615415905</v>
      </c>
      <c r="W11" s="53">
        <v>1.0412888316846418</v>
      </c>
      <c r="X11" s="53">
        <v>0.93533207647548899</v>
      </c>
      <c r="Y11" s="53"/>
      <c r="Z11" s="53"/>
      <c r="AA11" s="53"/>
      <c r="AB11" s="54">
        <v>0.16493891838090605</v>
      </c>
      <c r="AC11" s="54">
        <v>0.17278110458169313</v>
      </c>
      <c r="AD11" s="54">
        <v>0.19639150588983056</v>
      </c>
      <c r="AE11" s="55" t="s">
        <v>41</v>
      </c>
      <c r="AF11" s="55" t="s">
        <v>41</v>
      </c>
      <c r="AG11" s="55" t="s">
        <v>41</v>
      </c>
      <c r="AH11" s="53">
        <v>0.92599999999999993</v>
      </c>
      <c r="AI11" s="53">
        <v>0.154</v>
      </c>
      <c r="AJ11" s="53">
        <v>0</v>
      </c>
      <c r="AK11" s="53">
        <v>0</v>
      </c>
      <c r="AL11" s="53">
        <v>0</v>
      </c>
      <c r="AM11" s="53">
        <v>0</v>
      </c>
      <c r="AN11" s="53">
        <v>14</v>
      </c>
      <c r="AO11" s="53">
        <v>14</v>
      </c>
      <c r="AP11" s="53">
        <v>14</v>
      </c>
      <c r="AQ11" s="53"/>
      <c r="AR11" s="53"/>
      <c r="AS11" s="53"/>
      <c r="AT11" s="53">
        <v>0.21593999999999999</v>
      </c>
      <c r="AU11" s="56">
        <f t="shared" ref="AU11:AZ13" si="0">((V11*$L$3+AH11+AN11+$AT11+$Q11)*(1+AB11)+$P11)*(1/(1-1.5%))</f>
        <v>112.05654867260434</v>
      </c>
      <c r="AV11" s="56">
        <f t="shared" si="0"/>
        <v>106.43993287758956</v>
      </c>
      <c r="AW11" s="56">
        <f t="shared" si="0"/>
        <v>99.644998445669344</v>
      </c>
      <c r="AX11" s="56"/>
      <c r="AY11" s="56"/>
      <c r="AZ11" s="56"/>
      <c r="BA11" s="52">
        <f>SUMPRODUCT($B11:$G11,AU11:AZ11)</f>
        <v>25663.319929968686</v>
      </c>
      <c r="BB11" s="52">
        <f>+BA11*(1+4.864%*1.05113)</f>
        <v>26975.407543618021</v>
      </c>
    </row>
    <row r="12" spans="1:54" s="4" customFormat="1" ht="10.5" hidden="1" x14ac:dyDescent="0.25">
      <c r="A12" s="47" t="s">
        <v>42</v>
      </c>
      <c r="B12" s="48">
        <v>2098.788</v>
      </c>
      <c r="C12" s="48">
        <v>2189.83</v>
      </c>
      <c r="D12" s="48">
        <v>1825.3579999999999</v>
      </c>
      <c r="E12" s="48">
        <v>1720.9670000000001</v>
      </c>
      <c r="F12" s="48">
        <v>626.31799999999998</v>
      </c>
      <c r="G12" s="64">
        <v>2726.7440000000001</v>
      </c>
      <c r="H12" s="65">
        <f>SUM(B12:G12)</f>
        <v>11188.005000000001</v>
      </c>
      <c r="I12" s="40"/>
      <c r="J12" s="49">
        <v>393948.27131406328</v>
      </c>
      <c r="K12" s="49">
        <v>238806.82479534807</v>
      </c>
      <c r="L12" s="49">
        <v>19567.02000000007</v>
      </c>
      <c r="M12" s="40"/>
      <c r="N12" s="50">
        <f>3.5*(1+5.11%)</f>
        <v>3.6788499999999997</v>
      </c>
      <c r="O12" s="40"/>
      <c r="P12" s="51">
        <v>4</v>
      </c>
      <c r="Q12" s="50">
        <f t="shared" ref="Q12:Q13" si="1">0.975336994835387+0.5</f>
        <v>1.4753369948353869</v>
      </c>
      <c r="R12" s="52">
        <f t="shared" ref="R12:R13" si="2">+BA12</f>
        <v>1201580.7762405546</v>
      </c>
      <c r="S12" s="52">
        <f t="shared" ref="S12:S13" si="3">+R12*(1+4.864%*1.05113)</f>
        <v>1263013.9523692329</v>
      </c>
      <c r="T12" s="2"/>
      <c r="U12" s="3"/>
      <c r="V12" s="53">
        <v>1.1192366564933696</v>
      </c>
      <c r="W12" s="53">
        <v>0.96646646956710447</v>
      </c>
      <c r="X12" s="53">
        <v>1.1963243281673153</v>
      </c>
      <c r="Y12" s="53">
        <v>1.1258036086006036</v>
      </c>
      <c r="Z12" s="53">
        <v>0.8807802859604672</v>
      </c>
      <c r="AA12" s="53">
        <v>0.93533207647548899</v>
      </c>
      <c r="AB12" s="54">
        <v>0.18034123710027142</v>
      </c>
      <c r="AC12" s="54">
        <v>0.19126225183823517</v>
      </c>
      <c r="AD12" s="54">
        <v>0.15891167081911248</v>
      </c>
      <c r="AE12" s="54">
        <v>0.15271482028846223</v>
      </c>
      <c r="AF12" s="54">
        <v>0.15452924268131887</v>
      </c>
      <c r="AG12" s="54">
        <v>0.19639150588983048</v>
      </c>
      <c r="AH12" s="53">
        <v>1.2509999999999999</v>
      </c>
      <c r="AI12" s="53">
        <v>0.57799999999999996</v>
      </c>
      <c r="AJ12" s="53">
        <v>0.38499999999999995</v>
      </c>
      <c r="AK12" s="53">
        <v>0.28899999999999998</v>
      </c>
      <c r="AL12" s="53">
        <v>0.28899999999999998</v>
      </c>
      <c r="AM12" s="53">
        <v>0</v>
      </c>
      <c r="AN12" s="53">
        <v>14</v>
      </c>
      <c r="AO12" s="53">
        <v>14</v>
      </c>
      <c r="AP12" s="53">
        <v>14</v>
      </c>
      <c r="AQ12" s="53">
        <v>14</v>
      </c>
      <c r="AR12" s="53">
        <v>14</v>
      </c>
      <c r="AS12" s="53">
        <v>14</v>
      </c>
      <c r="AT12" s="53">
        <v>0.21593999999999999</v>
      </c>
      <c r="AU12" s="56">
        <f t="shared" si="0"/>
        <v>114.70629081646527</v>
      </c>
      <c r="AV12" s="56">
        <f t="shared" si="0"/>
        <v>102.47061470931598</v>
      </c>
      <c r="AW12" s="56">
        <f t="shared" si="0"/>
        <v>117.78801471660556</v>
      </c>
      <c r="AX12" s="56">
        <f t="shared" si="0"/>
        <v>111.50845573451767</v>
      </c>
      <c r="AY12" s="56">
        <f t="shared" si="0"/>
        <v>92.332160647894554</v>
      </c>
      <c r="AZ12" s="56">
        <f t="shared" si="0"/>
        <v>99.644998445669316</v>
      </c>
      <c r="BA12" s="52">
        <f t="shared" ref="BA12:BA13" si="4">SUMPRODUCT($B12:$G12,AU12:AZ12)</f>
        <v>1201580.7762405546</v>
      </c>
      <c r="BB12" s="52">
        <f t="shared" ref="BB12:BB13" si="5">+BA12*(1+4.864%*1.05113)</f>
        <v>1263013.9523692329</v>
      </c>
    </row>
    <row r="13" spans="1:54" s="4" customFormat="1" ht="10.5" hidden="1" x14ac:dyDescent="0.25">
      <c r="A13" s="47" t="s">
        <v>43</v>
      </c>
      <c r="B13" s="48">
        <v>1501.336</v>
      </c>
      <c r="C13" s="48">
        <v>1788.9179999999999</v>
      </c>
      <c r="D13" s="48">
        <v>1826.88</v>
      </c>
      <c r="E13" s="48">
        <v>2044.979</v>
      </c>
      <c r="F13" s="48">
        <v>786.17</v>
      </c>
      <c r="G13" s="64">
        <v>5308.9269999999997</v>
      </c>
      <c r="H13" s="65">
        <f>SUM(B13:G13)</f>
        <v>13257.21</v>
      </c>
      <c r="I13" s="40"/>
      <c r="J13" s="49">
        <v>216020.3445691794</v>
      </c>
      <c r="K13" s="49">
        <v>146597.87370806668</v>
      </c>
      <c r="L13" s="49">
        <v>5145.5499999999993</v>
      </c>
      <c r="M13" s="40"/>
      <c r="N13" s="50">
        <f>3.5*(1+5.11%)</f>
        <v>3.6788499999999997</v>
      </c>
      <c r="O13" s="40"/>
      <c r="P13" s="51">
        <v>4</v>
      </c>
      <c r="Q13" s="50">
        <f t="shared" si="1"/>
        <v>1.4753369948353869</v>
      </c>
      <c r="R13" s="52">
        <f t="shared" si="2"/>
        <v>1276202.7201125685</v>
      </c>
      <c r="S13" s="52">
        <f t="shared" si="3"/>
        <v>1341451.0896195036</v>
      </c>
      <c r="T13" s="2"/>
      <c r="U13" s="3"/>
      <c r="V13" s="53">
        <v>1.1192366564933696</v>
      </c>
      <c r="W13" s="53">
        <v>0.96646646956710447</v>
      </c>
      <c r="X13" s="53">
        <v>1.1963243281673153</v>
      </c>
      <c r="Y13" s="53">
        <v>1.1258036086006036</v>
      </c>
      <c r="Z13" s="53">
        <v>0.8807802859604672</v>
      </c>
      <c r="AA13" s="53">
        <v>0.93533207647548899</v>
      </c>
      <c r="AB13" s="54">
        <v>7.2788330636856372E-2</v>
      </c>
      <c r="AC13" s="54">
        <v>7.4319046428571497E-2</v>
      </c>
      <c r="AD13" s="54">
        <v>6.2601567292377716E-2</v>
      </c>
      <c r="AE13" s="54">
        <v>6.0160383750000115E-2</v>
      </c>
      <c r="AF13" s="54">
        <v>4.8150416197802179E-2</v>
      </c>
      <c r="AG13" s="54">
        <v>8.4011921963983008E-2</v>
      </c>
      <c r="AH13" s="53">
        <v>0.53700000000000003</v>
      </c>
      <c r="AI13" s="53">
        <v>0.247</v>
      </c>
      <c r="AJ13" s="53">
        <v>0.16500000000000001</v>
      </c>
      <c r="AK13" s="53">
        <v>0.124</v>
      </c>
      <c r="AL13" s="53">
        <v>0.124</v>
      </c>
      <c r="AM13" s="53">
        <v>0</v>
      </c>
      <c r="AN13" s="53">
        <v>14</v>
      </c>
      <c r="AO13" s="53">
        <v>14</v>
      </c>
      <c r="AP13" s="53">
        <v>14</v>
      </c>
      <c r="AQ13" s="53">
        <v>14</v>
      </c>
      <c r="AR13" s="53">
        <v>14</v>
      </c>
      <c r="AS13" s="53">
        <v>14</v>
      </c>
      <c r="AT13" s="53">
        <v>0.21593999999999999</v>
      </c>
      <c r="AU13" s="56">
        <f t="shared" si="0"/>
        <v>103.84662869414022</v>
      </c>
      <c r="AV13" s="56">
        <f t="shared" si="0"/>
        <v>92.448968177794313</v>
      </c>
      <c r="AW13" s="56">
        <f t="shared" si="0"/>
        <v>108.099514409208</v>
      </c>
      <c r="AX13" s="56">
        <f t="shared" si="0"/>
        <v>102.70362602044055</v>
      </c>
      <c r="AY13" s="56">
        <f t="shared" si="0"/>
        <v>84.023231072554481</v>
      </c>
      <c r="AZ13" s="56">
        <f t="shared" si="0"/>
        <v>90.666583252864612</v>
      </c>
      <c r="BA13" s="52">
        <f t="shared" si="4"/>
        <v>1276202.7201125685</v>
      </c>
      <c r="BB13" s="52">
        <f t="shared" si="5"/>
        <v>1341451.0896195036</v>
      </c>
    </row>
    <row r="14" spans="1:54" s="58" customFormat="1" ht="10" hidden="1" x14ac:dyDescent="0.2">
      <c r="A14" s="3"/>
      <c r="B14" s="3"/>
      <c r="C14" s="3"/>
      <c r="D14" s="3"/>
      <c r="E14" s="3"/>
      <c r="F14" s="3"/>
      <c r="G14" s="3"/>
      <c r="I14" s="3"/>
      <c r="J14" s="3"/>
      <c r="K14" s="3"/>
      <c r="L14" s="2"/>
      <c r="M14" s="3"/>
      <c r="N14" s="2"/>
      <c r="O14" s="3"/>
      <c r="P14" s="57" t="s">
        <v>44</v>
      </c>
      <c r="Q14" s="3"/>
      <c r="R14" s="2"/>
      <c r="S14" s="2"/>
      <c r="T14" s="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2"/>
      <c r="BB14" s="2"/>
    </row>
    <row r="15" spans="1:54" s="58" customFormat="1" ht="10.5" hidden="1" x14ac:dyDescent="0.25">
      <c r="A15" s="49" t="s">
        <v>45</v>
      </c>
      <c r="B15" s="3"/>
      <c r="C15" s="3"/>
      <c r="D15" s="3"/>
      <c r="E15" s="3"/>
      <c r="F15" s="3"/>
      <c r="G15" s="3"/>
      <c r="H15" s="3"/>
      <c r="I15" s="3"/>
      <c r="J15" s="59">
        <f>SUM(J11:J13)</f>
        <v>616269.03231562232</v>
      </c>
      <c r="K15" s="59">
        <f>SUM(K11:K13)</f>
        <v>395217.30509071145</v>
      </c>
      <c r="L15" s="59">
        <f>SUM(L11:L13)</f>
        <v>25017.490000000071</v>
      </c>
      <c r="M15" s="3"/>
      <c r="N15" s="59">
        <f>SUMPRODUCT(N11:N13,H11:H13)*(1+4.864%*1.05113)</f>
        <v>95458.739345641836</v>
      </c>
      <c r="O15" s="3"/>
      <c r="P15" s="7"/>
      <c r="Q15" s="3"/>
      <c r="R15" s="2"/>
      <c r="S15" s="59">
        <f>SUM(S11:S13)*(1+4.864%*1.05113)</f>
        <v>2765978.0085585862</v>
      </c>
      <c r="T15" s="2"/>
      <c r="U15" s="3"/>
      <c r="V15" s="7"/>
      <c r="W15" s="3"/>
      <c r="X15" s="3"/>
      <c r="Y15" s="3"/>
      <c r="Z15" s="3"/>
      <c r="AA15" s="3"/>
      <c r="AB15" s="7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7"/>
      <c r="AO15" s="3"/>
      <c r="AP15" s="3"/>
      <c r="AQ15" s="3"/>
      <c r="AR15" s="3"/>
      <c r="AS15" s="3"/>
      <c r="AT15" s="7"/>
      <c r="AU15" s="3"/>
      <c r="AV15" s="3"/>
      <c r="AW15" s="3"/>
      <c r="AX15" s="3"/>
      <c r="AY15" s="3"/>
      <c r="AZ15" s="3"/>
      <c r="BA15" s="2"/>
      <c r="BB15" s="59">
        <f>SUM(BB11:BB13)*(1+4.864%*1.05113)</f>
        <v>2765978.0085585862</v>
      </c>
    </row>
    <row r="16" spans="1:54" s="58" customFormat="1" ht="13" hidden="1" x14ac:dyDescent="0.3">
      <c r="B16" s="3"/>
      <c r="C16" s="3"/>
      <c r="D16" s="3"/>
      <c r="E16" s="3"/>
      <c r="F16" s="3"/>
      <c r="G16" s="3"/>
      <c r="H16" s="3"/>
      <c r="I16" s="3"/>
      <c r="J16" s="60" t="s">
        <v>46</v>
      </c>
      <c r="K16" s="3"/>
      <c r="L16" s="2"/>
      <c r="M16" s="3"/>
      <c r="N16" s="61" t="s">
        <v>47</v>
      </c>
      <c r="O16" s="3"/>
      <c r="P16" s="7"/>
      <c r="Q16" s="3"/>
      <c r="R16" s="3"/>
      <c r="S16" s="3"/>
      <c r="T16" s="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1:54" s="58" customFormat="1" ht="12.5" hidden="1" x14ac:dyDescent="0.25">
      <c r="A17" s="62" t="s">
        <v>48</v>
      </c>
      <c r="B17" s="63"/>
      <c r="C17" s="63"/>
      <c r="D17" s="63"/>
      <c r="E17" s="63"/>
      <c r="F17" s="63"/>
      <c r="G17" s="63"/>
      <c r="H17" s="66">
        <f>SUM(H11:H13)</f>
        <v>24685.870000000003</v>
      </c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2">
        <f>+SUM($J15:$L15,S15)</f>
        <v>3802481.83596492</v>
      </c>
      <c r="T17" s="63"/>
      <c r="U17" s="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2">
        <f>+SUM($J15:$L15,BB15)</f>
        <v>3802481.83596492</v>
      </c>
    </row>
    <row r="18" spans="1:54" s="58" customFormat="1" ht="10" hidden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2"/>
      <c r="M18" s="7"/>
      <c r="N18" s="2"/>
      <c r="O18" s="7"/>
      <c r="P18" s="7"/>
      <c r="Q18" s="77" t="s">
        <v>53</v>
      </c>
      <c r="R18" s="3"/>
      <c r="S18" s="3"/>
      <c r="T18" s="2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1:54" s="58" customFormat="1" ht="12.5" hidden="1" x14ac:dyDescent="0.25">
      <c r="A19" s="3"/>
      <c r="B19" s="3"/>
      <c r="C19" s="3"/>
      <c r="D19" s="3"/>
      <c r="E19" s="3"/>
      <c r="F19" s="3"/>
      <c r="G19" s="3"/>
      <c r="H19" s="3"/>
      <c r="I19" s="67"/>
      <c r="J19" s="68"/>
      <c r="K19" s="3"/>
      <c r="L19" s="2"/>
      <c r="M19" s="7"/>
      <c r="N19" s="2"/>
      <c r="O19" s="7"/>
      <c r="P19" s="7"/>
      <c r="Q19" s="78"/>
      <c r="R19" s="3"/>
      <c r="S19" s="3"/>
      <c r="T19" s="2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s="58" customFormat="1" ht="12.5" hidden="1" x14ac:dyDescent="0.25">
      <c r="A20" s="3"/>
      <c r="B20" s="3"/>
      <c r="C20" s="3"/>
      <c r="D20" s="3"/>
      <c r="E20" s="3"/>
      <c r="F20" s="3"/>
      <c r="G20" s="3"/>
      <c r="H20" s="3"/>
      <c r="I20" s="67"/>
      <c r="J20" s="68"/>
      <c r="K20" s="3"/>
      <c r="L20" s="2"/>
      <c r="M20" s="3"/>
      <c r="N20" s="2"/>
      <c r="O20" s="3"/>
      <c r="P20" s="7"/>
      <c r="Q20" s="78"/>
      <c r="R20" s="3"/>
      <c r="S20" s="3"/>
      <c r="T20" s="2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1:54" s="58" customFormat="1" ht="12.5" hidden="1" x14ac:dyDescent="0.25">
      <c r="A21" s="3"/>
      <c r="B21" s="3"/>
      <c r="C21" s="3"/>
      <c r="D21" s="3"/>
      <c r="E21" s="3"/>
      <c r="F21" s="3"/>
      <c r="G21" s="3"/>
      <c r="H21" s="3"/>
      <c r="I21" s="67"/>
      <c r="J21" s="68"/>
      <c r="K21" s="3"/>
      <c r="L21" s="2"/>
      <c r="M21" s="3"/>
      <c r="N21" s="2"/>
      <c r="O21" s="3"/>
      <c r="P21" s="7"/>
      <c r="Q21" s="78"/>
      <c r="R21" s="3"/>
      <c r="S21" s="3"/>
      <c r="T21" s="2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1:54" s="58" customFormat="1" ht="12.5" hidden="1" x14ac:dyDescent="0.25">
      <c r="B22" s="3"/>
      <c r="C22" s="3"/>
      <c r="D22" s="3"/>
      <c r="E22" s="3"/>
      <c r="F22" s="3"/>
      <c r="G22" s="3"/>
      <c r="H22" s="3"/>
      <c r="I22" s="67"/>
      <c r="J22" s="68"/>
      <c r="K22" s="3"/>
      <c r="L22" s="2"/>
      <c r="M22" s="3"/>
      <c r="N22" s="2"/>
      <c r="O22" s="3"/>
      <c r="P22" s="7"/>
      <c r="Q22" s="78"/>
      <c r="R22" s="3"/>
      <c r="S22" s="3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1:54" s="58" customFormat="1" ht="12.5" hidden="1" x14ac:dyDescent="0.25">
      <c r="A23" s="3"/>
      <c r="B23" s="3"/>
      <c r="C23" s="3"/>
      <c r="D23" s="3"/>
      <c r="E23" s="3"/>
      <c r="F23" s="3"/>
      <c r="G23" s="3"/>
      <c r="H23" s="3"/>
      <c r="I23" s="67"/>
      <c r="J23" s="68"/>
      <c r="K23" s="3"/>
      <c r="L23" s="2"/>
      <c r="M23" s="3"/>
      <c r="N23" s="2"/>
      <c r="O23" s="3"/>
      <c r="P23" s="7"/>
      <c r="Q23" s="78"/>
      <c r="R23" s="3"/>
      <c r="S23" s="3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1:54" s="58" customFormat="1" ht="10" hidden="1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2"/>
      <c r="M24" s="3"/>
      <c r="N24" s="2"/>
      <c r="O24" s="3"/>
      <c r="P24" s="7"/>
      <c r="Q24" s="3"/>
      <c r="R24" s="3"/>
      <c r="S24" s="3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s="58" customFormat="1" ht="13" hidden="1" x14ac:dyDescent="0.3">
      <c r="A25" s="60"/>
      <c r="B25" s="3"/>
      <c r="C25" s="3"/>
      <c r="D25" s="3"/>
      <c r="E25" s="3"/>
      <c r="F25" s="3"/>
      <c r="G25" s="3"/>
      <c r="H25" s="3"/>
      <c r="I25" s="3"/>
      <c r="J25" s="3"/>
      <c r="K25" s="3"/>
      <c r="L25" s="2"/>
      <c r="M25" s="3"/>
      <c r="N25" s="2"/>
      <c r="O25" s="3"/>
      <c r="P25" s="7"/>
      <c r="Q25" s="3"/>
      <c r="R25" s="3"/>
      <c r="S25" s="3"/>
      <c r="T25" s="2"/>
      <c r="U25" s="3"/>
      <c r="V25" s="10"/>
      <c r="W25" s="3"/>
      <c r="X25" s="3"/>
      <c r="Y25" s="3"/>
      <c r="Z25" s="3"/>
      <c r="AA25" s="3"/>
      <c r="AB25" s="10"/>
      <c r="AC25" s="3"/>
      <c r="AD25" s="3"/>
      <c r="AE25" s="3"/>
      <c r="AF25" s="3"/>
      <c r="AG25" s="3"/>
      <c r="AH25" s="10"/>
      <c r="AI25" s="3"/>
      <c r="AJ25" s="3"/>
      <c r="AK25" s="3"/>
      <c r="AL25" s="3"/>
      <c r="AM25" s="3"/>
      <c r="AN25" s="10"/>
      <c r="AO25" s="3"/>
      <c r="AP25" s="3"/>
      <c r="AQ25" s="3"/>
      <c r="AR25" s="3"/>
      <c r="AS25" s="3"/>
      <c r="AT25" s="10"/>
      <c r="AU25" s="3"/>
      <c r="AV25" s="3"/>
      <c r="AW25" s="3"/>
      <c r="AX25" s="3"/>
      <c r="AY25" s="3"/>
      <c r="AZ25" s="3"/>
      <c r="BA25" s="3"/>
      <c r="BB25" s="3"/>
    </row>
    <row r="26" spans="1:54" s="58" customFormat="1" ht="10" hidden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2"/>
      <c r="M26" s="3"/>
      <c r="N26" s="2"/>
      <c r="O26" s="3"/>
      <c r="P26" s="7"/>
      <c r="Q26" s="3"/>
      <c r="R26" s="3"/>
      <c r="S26" s="3"/>
      <c r="T26" s="2"/>
      <c r="U26" s="3"/>
      <c r="V26" s="10"/>
      <c r="W26" s="3"/>
      <c r="X26" s="3"/>
      <c r="Y26" s="3"/>
      <c r="Z26" s="3"/>
      <c r="AA26" s="3"/>
      <c r="AB26" s="10"/>
      <c r="AC26" s="3"/>
      <c r="AD26" s="3"/>
      <c r="AE26" s="3"/>
      <c r="AF26" s="3"/>
      <c r="AG26" s="3"/>
      <c r="AH26" s="10"/>
      <c r="AI26" s="3"/>
      <c r="AJ26" s="3"/>
      <c r="AK26" s="3"/>
      <c r="AL26" s="3"/>
      <c r="AM26" s="3"/>
      <c r="AN26" s="10"/>
      <c r="AO26" s="3"/>
      <c r="AP26" s="3"/>
      <c r="AQ26" s="3"/>
      <c r="AR26" s="3"/>
      <c r="AS26" s="3"/>
      <c r="AT26" s="10"/>
      <c r="AU26" s="3"/>
      <c r="AV26" s="3"/>
      <c r="AW26" s="3"/>
      <c r="AX26" s="3"/>
      <c r="AY26" s="3"/>
      <c r="AZ26" s="3"/>
      <c r="BA26" s="3"/>
      <c r="BB26" s="3"/>
    </row>
    <row r="27" spans="1:54" s="58" customFormat="1" ht="10" hidden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2"/>
      <c r="M27" s="3"/>
      <c r="N27" s="2"/>
      <c r="O27" s="3"/>
      <c r="P27" s="7"/>
      <c r="Q27" s="3"/>
      <c r="R27" s="3"/>
      <c r="S27" s="3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1:54" s="58" customFormat="1" ht="10" hidden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2"/>
      <c r="M28" s="3"/>
      <c r="N28" s="2"/>
      <c r="O28" s="3"/>
      <c r="P28" s="7"/>
      <c r="Q28" s="3"/>
      <c r="R28" s="3"/>
      <c r="S28" s="3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1:54" s="4" customFormat="1" ht="11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12" t="s">
        <v>5</v>
      </c>
      <c r="O29" s="2"/>
      <c r="P29" s="2"/>
      <c r="Q29" s="17" t="s">
        <v>54</v>
      </c>
      <c r="R29" s="17"/>
      <c r="S29" s="2"/>
      <c r="T29" s="2"/>
      <c r="U29" s="3"/>
      <c r="V29" s="7"/>
      <c r="W29" s="3"/>
      <c r="X29" s="3"/>
      <c r="Y29" s="3"/>
      <c r="Z29" s="3"/>
      <c r="AA29" s="3"/>
      <c r="AB29" s="7"/>
      <c r="AC29" s="3"/>
      <c r="AD29" s="3"/>
      <c r="AE29" s="3"/>
      <c r="AF29" s="3"/>
      <c r="AG29" s="3"/>
      <c r="AH29" s="7"/>
      <c r="AI29" s="3"/>
      <c r="AJ29" s="3"/>
      <c r="AK29" s="3"/>
      <c r="AL29" s="3"/>
      <c r="AM29" s="3"/>
      <c r="AN29" s="7"/>
      <c r="AO29" s="3"/>
      <c r="AP29" s="3"/>
      <c r="AQ29" s="3"/>
      <c r="AR29" s="3"/>
      <c r="AS29" s="3"/>
      <c r="AT29" s="7"/>
      <c r="AU29" s="3"/>
      <c r="AV29" s="3"/>
      <c r="AW29" s="3"/>
      <c r="AX29" s="3"/>
      <c r="AY29" s="3"/>
      <c r="AZ29" s="3"/>
      <c r="BA29" s="3"/>
      <c r="BB29" s="3"/>
    </row>
    <row r="30" spans="1:54" s="4" customFormat="1" ht="20" x14ac:dyDescent="0.4">
      <c r="A30" s="17" t="s">
        <v>6</v>
      </c>
      <c r="B30" s="2"/>
      <c r="C30" s="2"/>
      <c r="D30" s="2"/>
      <c r="E30" s="2"/>
      <c r="F30" s="2"/>
      <c r="G30" s="2"/>
      <c r="H30" s="11"/>
      <c r="I30" s="2"/>
      <c r="J30" s="79" t="s">
        <v>7</v>
      </c>
      <c r="K30" s="80"/>
      <c r="L30" s="81"/>
      <c r="M30" s="2"/>
      <c r="N30" s="6" t="s">
        <v>8</v>
      </c>
      <c r="O30" s="2"/>
      <c r="P30" s="82" t="s">
        <v>9</v>
      </c>
      <c r="Q30" s="83"/>
      <c r="R30" s="83"/>
      <c r="S30" s="83"/>
      <c r="T30" s="2"/>
      <c r="U30" s="3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9"/>
      <c r="AV30" s="18"/>
      <c r="AW30" s="18"/>
      <c r="AX30" s="18"/>
      <c r="AY30" s="18"/>
      <c r="AZ30" s="18"/>
      <c r="BA30" s="18"/>
      <c r="BB30" s="18"/>
    </row>
    <row r="31" spans="1:54" s="4" customFormat="1" ht="24" customHeight="1" x14ac:dyDescent="0.25">
      <c r="A31" s="2"/>
      <c r="B31" s="2"/>
      <c r="C31" s="2"/>
      <c r="D31" s="2"/>
      <c r="E31" s="2"/>
      <c r="F31" s="2"/>
      <c r="G31" s="2"/>
      <c r="H31" s="2"/>
      <c r="I31" s="20"/>
      <c r="J31" s="84" t="s">
        <v>10</v>
      </c>
      <c r="K31" s="84" t="s">
        <v>11</v>
      </c>
      <c r="L31" s="84" t="s">
        <v>12</v>
      </c>
      <c r="M31" s="2"/>
      <c r="N31" s="84" t="s">
        <v>13</v>
      </c>
      <c r="O31" s="2"/>
      <c r="P31" s="21" t="s">
        <v>14</v>
      </c>
      <c r="Q31" s="22" t="s">
        <v>15</v>
      </c>
      <c r="R31" s="23" t="s">
        <v>16</v>
      </c>
      <c r="S31" s="24" t="s">
        <v>17</v>
      </c>
      <c r="T31" s="2"/>
      <c r="U31" s="3"/>
      <c r="V31" s="25" t="s">
        <v>18</v>
      </c>
      <c r="W31" s="26"/>
      <c r="X31" s="26"/>
      <c r="Y31" s="26"/>
      <c r="Z31" s="26"/>
      <c r="AA31" s="26"/>
      <c r="AB31" s="25" t="s">
        <v>19</v>
      </c>
      <c r="AC31" s="26"/>
      <c r="AD31" s="26"/>
      <c r="AE31" s="26"/>
      <c r="AF31" s="26"/>
      <c r="AG31" s="26"/>
      <c r="AH31" s="25" t="s">
        <v>20</v>
      </c>
      <c r="AI31" s="26"/>
      <c r="AJ31" s="26"/>
      <c r="AK31" s="26"/>
      <c r="AL31" s="26"/>
      <c r="AM31" s="26"/>
      <c r="AN31" s="25" t="s">
        <v>21</v>
      </c>
      <c r="AO31" s="26"/>
      <c r="AP31" s="26"/>
      <c r="AQ31" s="26"/>
      <c r="AR31" s="26"/>
      <c r="AS31" s="26"/>
      <c r="AT31" s="27" t="s">
        <v>22</v>
      </c>
      <c r="AU31" s="3"/>
      <c r="AV31" s="3"/>
      <c r="AW31" s="3"/>
      <c r="AX31" s="3"/>
      <c r="AY31" s="3"/>
      <c r="AZ31" s="3"/>
      <c r="BA31" s="23" t="s">
        <v>16</v>
      </c>
      <c r="BB31" s="24" t="s">
        <v>17</v>
      </c>
    </row>
    <row r="32" spans="1:54" s="4" customFormat="1" ht="10.5" x14ac:dyDescent="0.25">
      <c r="A32" s="73" t="s">
        <v>5</v>
      </c>
      <c r="B32" s="28" t="s">
        <v>23</v>
      </c>
      <c r="C32" s="29"/>
      <c r="D32" s="29"/>
      <c r="E32" s="29"/>
      <c r="F32" s="29"/>
      <c r="G32" s="29"/>
      <c r="H32" s="30" t="s">
        <v>24</v>
      </c>
      <c r="I32" s="31"/>
      <c r="J32" s="84"/>
      <c r="K32" s="84"/>
      <c r="L32" s="84"/>
      <c r="M32" s="20"/>
      <c r="N32" s="84"/>
      <c r="O32" s="20"/>
      <c r="P32" s="32" t="s">
        <v>25</v>
      </c>
      <c r="Q32" s="33" t="s">
        <v>25</v>
      </c>
      <c r="R32" s="75" t="s">
        <v>26</v>
      </c>
      <c r="S32" s="75" t="s">
        <v>26</v>
      </c>
      <c r="T32" s="2"/>
      <c r="U32" s="3"/>
      <c r="V32" s="34" t="s">
        <v>27</v>
      </c>
      <c r="W32" s="3"/>
      <c r="X32" s="3"/>
      <c r="Y32" s="3"/>
      <c r="Z32" s="3"/>
      <c r="AA32" s="3"/>
      <c r="AB32" s="34" t="s">
        <v>28</v>
      </c>
      <c r="AC32" s="3"/>
      <c r="AD32" s="3"/>
      <c r="AE32" s="3"/>
      <c r="AF32" s="3"/>
      <c r="AG32" s="3"/>
      <c r="AH32" s="34" t="s">
        <v>29</v>
      </c>
      <c r="AI32" s="3"/>
      <c r="AJ32" s="3"/>
      <c r="AK32" s="3"/>
      <c r="AL32" s="3"/>
      <c r="AM32" s="3"/>
      <c r="AN32" s="34" t="s">
        <v>29</v>
      </c>
      <c r="AO32" s="3"/>
      <c r="AP32" s="3"/>
      <c r="AQ32" s="3"/>
      <c r="AR32" s="3"/>
      <c r="AS32" s="3"/>
      <c r="AT32" s="35" t="s">
        <v>29</v>
      </c>
      <c r="AU32" s="36" t="s">
        <v>30</v>
      </c>
      <c r="AV32" s="37"/>
      <c r="AW32" s="37"/>
      <c r="AX32" s="37"/>
      <c r="AY32" s="37"/>
      <c r="AZ32" s="37"/>
      <c r="BA32" s="75" t="s">
        <v>26</v>
      </c>
      <c r="BB32" s="75" t="s">
        <v>26</v>
      </c>
    </row>
    <row r="33" spans="1:54" s="4" customFormat="1" ht="10.5" x14ac:dyDescent="0.25">
      <c r="A33" s="74">
        <v>2019</v>
      </c>
      <c r="B33" s="38" t="s">
        <v>31</v>
      </c>
      <c r="C33" s="38" t="s">
        <v>32</v>
      </c>
      <c r="D33" s="38" t="s">
        <v>33</v>
      </c>
      <c r="E33" s="38" t="s">
        <v>34</v>
      </c>
      <c r="F33" s="38" t="s">
        <v>35</v>
      </c>
      <c r="G33" s="38" t="s">
        <v>36</v>
      </c>
      <c r="H33" s="39" t="s">
        <v>37</v>
      </c>
      <c r="I33" s="40"/>
      <c r="J33" s="85"/>
      <c r="K33" s="85"/>
      <c r="L33" s="85"/>
      <c r="M33" s="31"/>
      <c r="N33" s="85"/>
      <c r="O33" s="31"/>
      <c r="P33" s="41" t="s">
        <v>38</v>
      </c>
      <c r="Q33" s="42" t="s">
        <v>39</v>
      </c>
      <c r="R33" s="76"/>
      <c r="S33" s="76"/>
      <c r="T33" s="2"/>
      <c r="U33" s="3"/>
      <c r="V33" s="43" t="s">
        <v>31</v>
      </c>
      <c r="W33" s="44" t="s">
        <v>32</v>
      </c>
      <c r="X33" s="44" t="s">
        <v>33</v>
      </c>
      <c r="Y33" s="44" t="s">
        <v>34</v>
      </c>
      <c r="Z33" s="44" t="s">
        <v>35</v>
      </c>
      <c r="AA33" s="44" t="s">
        <v>36</v>
      </c>
      <c r="AB33" s="43" t="s">
        <v>31</v>
      </c>
      <c r="AC33" s="44" t="s">
        <v>32</v>
      </c>
      <c r="AD33" s="44" t="s">
        <v>33</v>
      </c>
      <c r="AE33" s="44" t="s">
        <v>34</v>
      </c>
      <c r="AF33" s="44" t="s">
        <v>35</v>
      </c>
      <c r="AG33" s="44" t="s">
        <v>36</v>
      </c>
      <c r="AH33" s="43" t="s">
        <v>31</v>
      </c>
      <c r="AI33" s="44" t="s">
        <v>32</v>
      </c>
      <c r="AJ33" s="44" t="s">
        <v>33</v>
      </c>
      <c r="AK33" s="44" t="s">
        <v>34</v>
      </c>
      <c r="AL33" s="44" t="s">
        <v>35</v>
      </c>
      <c r="AM33" s="44" t="s">
        <v>36</v>
      </c>
      <c r="AN33" s="43" t="s">
        <v>31</v>
      </c>
      <c r="AO33" s="44" t="s">
        <v>32</v>
      </c>
      <c r="AP33" s="44" t="s">
        <v>33</v>
      </c>
      <c r="AQ33" s="44" t="s">
        <v>34</v>
      </c>
      <c r="AR33" s="44" t="s">
        <v>35</v>
      </c>
      <c r="AS33" s="44" t="s">
        <v>36</v>
      </c>
      <c r="AT33" s="45" t="s">
        <v>31</v>
      </c>
      <c r="AU33" s="46" t="s">
        <v>31</v>
      </c>
      <c r="AV33" s="46" t="s">
        <v>32</v>
      </c>
      <c r="AW33" s="46" t="s">
        <v>33</v>
      </c>
      <c r="AX33" s="46" t="s">
        <v>34</v>
      </c>
      <c r="AY33" s="46" t="s">
        <v>35</v>
      </c>
      <c r="AZ33" s="46" t="s">
        <v>36</v>
      </c>
      <c r="BA33" s="76"/>
      <c r="BB33" s="76"/>
    </row>
    <row r="34" spans="1:54" s="4" customFormat="1" ht="10.5" x14ac:dyDescent="0.25">
      <c r="A34" s="47" t="s">
        <v>40</v>
      </c>
      <c r="B34" s="95">
        <f>+B11*2</f>
        <v>172.36799999999999</v>
      </c>
      <c r="C34" s="95">
        <f t="shared" ref="C34:G34" si="6">+C11*2</f>
        <v>180.59800000000001</v>
      </c>
      <c r="D34" s="95">
        <f t="shared" si="6"/>
        <v>128.34399999999999</v>
      </c>
      <c r="E34" s="95">
        <f t="shared" si="6"/>
        <v>0</v>
      </c>
      <c r="F34" s="95">
        <f t="shared" si="6"/>
        <v>0</v>
      </c>
      <c r="G34" s="95">
        <f t="shared" si="6"/>
        <v>0</v>
      </c>
      <c r="H34" s="65">
        <f>SUM(B34:G34)</f>
        <v>481.31</v>
      </c>
      <c r="I34" s="40"/>
      <c r="J34" s="49">
        <f t="shared" ref="J34:L36" si="7">+J11*2</f>
        <v>12600.832864759352</v>
      </c>
      <c r="K34" s="49">
        <f t="shared" si="7"/>
        <v>19625.213174593398</v>
      </c>
      <c r="L34" s="49">
        <f t="shared" si="7"/>
        <v>609.84000000000026</v>
      </c>
      <c r="M34" s="40"/>
      <c r="N34" s="69">
        <f>4*(1+5.11%)</f>
        <v>4.2043999999999997</v>
      </c>
      <c r="O34" s="40"/>
      <c r="P34" s="71">
        <v>4</v>
      </c>
      <c r="Q34" s="70">
        <f>0.975336994835387+1</f>
        <v>1.9753369948353869</v>
      </c>
      <c r="R34" s="52">
        <f>+BA34</f>
        <v>51614.025537521455</v>
      </c>
      <c r="S34" s="52">
        <f>+R34*(1+4.864%*1.05113)</f>
        <v>54252.893921782175</v>
      </c>
      <c r="T34" s="2"/>
      <c r="U34" s="3"/>
      <c r="V34" s="53">
        <v>1.1089240615415905</v>
      </c>
      <c r="W34" s="53">
        <v>1.0412888316846418</v>
      </c>
      <c r="X34" s="53">
        <v>0.93533207647548899</v>
      </c>
      <c r="Y34" s="53"/>
      <c r="Z34" s="53"/>
      <c r="AA34" s="53"/>
      <c r="AB34" s="54">
        <v>0.16493891838090605</v>
      </c>
      <c r="AC34" s="54">
        <v>0.17278110458169313</v>
      </c>
      <c r="AD34" s="54">
        <v>0.19639150588983056</v>
      </c>
      <c r="AE34" s="55" t="s">
        <v>41</v>
      </c>
      <c r="AF34" s="55" t="s">
        <v>41</v>
      </c>
      <c r="AG34" s="55" t="s">
        <v>41</v>
      </c>
      <c r="AH34" s="53">
        <v>0.92599999999999993</v>
      </c>
      <c r="AI34" s="53">
        <v>0.154</v>
      </c>
      <c r="AJ34" s="53">
        <v>0</v>
      </c>
      <c r="AK34" s="53">
        <v>0</v>
      </c>
      <c r="AL34" s="53">
        <v>0</v>
      </c>
      <c r="AM34" s="53">
        <v>0</v>
      </c>
      <c r="AN34" s="53">
        <v>14</v>
      </c>
      <c r="AO34" s="53">
        <v>14</v>
      </c>
      <c r="AP34" s="53">
        <v>14</v>
      </c>
      <c r="AQ34" s="53"/>
      <c r="AR34" s="53"/>
      <c r="AS34" s="53"/>
      <c r="AT34" s="53">
        <v>0.21593999999999999</v>
      </c>
      <c r="AU34" s="56">
        <f>((V34*$L$3+AH34+AN34+$AT34+$Q34)*(1+AB34)+$P34)*(1/(1-1.5%))</f>
        <v>112.64788822508196</v>
      </c>
      <c r="AV34" s="56">
        <f>((W34*$L$3+AI34+AO34+$AT34+$Q34)*(1+AC34)+$P34)*(1/(1-1.5%))</f>
        <v>107.03525323524524</v>
      </c>
      <c r="AW34" s="56">
        <f>((X34*$L$3+AJ34+AP34+$AT34+$Q34)*(1+AD34)+$P34)*(1/(1-1.5%))</f>
        <v>100.25230377860835</v>
      </c>
      <c r="AX34" s="56"/>
      <c r="AY34" s="56"/>
      <c r="AZ34" s="56"/>
      <c r="BA34" s="52">
        <f>SUMPRODUCT($B34:$G34,AU34:AZ34)</f>
        <v>51614.025537521455</v>
      </c>
      <c r="BB34" s="52">
        <f>+BA34*(1+4.864%*1.05113)</f>
        <v>54252.893921782175</v>
      </c>
    </row>
    <row r="35" spans="1:54" s="4" customFormat="1" ht="10.5" x14ac:dyDescent="0.25">
      <c r="A35" s="47" t="s">
        <v>42</v>
      </c>
      <c r="B35" s="95">
        <f t="shared" ref="B35:G36" si="8">+B12*2</f>
        <v>4197.576</v>
      </c>
      <c r="C35" s="95">
        <f t="shared" si="8"/>
        <v>4379.66</v>
      </c>
      <c r="D35" s="95">
        <f t="shared" si="8"/>
        <v>3650.7159999999999</v>
      </c>
      <c r="E35" s="95">
        <f t="shared" si="8"/>
        <v>3441.9340000000002</v>
      </c>
      <c r="F35" s="95">
        <f t="shared" si="8"/>
        <v>1252.636</v>
      </c>
      <c r="G35" s="95">
        <f t="shared" si="8"/>
        <v>5453.4880000000003</v>
      </c>
      <c r="H35" s="65">
        <f>SUM(B35:G35)</f>
        <v>22376.010000000002</v>
      </c>
      <c r="I35" s="40"/>
      <c r="J35" s="49">
        <f t="shared" si="7"/>
        <v>787896.54262812657</v>
      </c>
      <c r="K35" s="49">
        <f t="shared" si="7"/>
        <v>477613.64959069615</v>
      </c>
      <c r="L35" s="49">
        <f t="shared" si="7"/>
        <v>39134.040000000139</v>
      </c>
      <c r="M35" s="40"/>
      <c r="N35" s="69">
        <f>4*(1+5.11%)</f>
        <v>4.2043999999999997</v>
      </c>
      <c r="O35" s="40"/>
      <c r="P35" s="71">
        <v>4</v>
      </c>
      <c r="Q35" s="70">
        <f>0.975336994835387+1</f>
        <v>1.9753369948353869</v>
      </c>
      <c r="R35" s="52">
        <f t="shared" ref="R35:R36" si="9">+BA35</f>
        <v>2416532.6352258585</v>
      </c>
      <c r="S35" s="52">
        <f t="shared" ref="S35:S36" si="10">+R35*(1+4.864%*1.05113)</f>
        <v>2540082.6103386502</v>
      </c>
      <c r="T35" s="2"/>
      <c r="U35" s="3"/>
      <c r="V35" s="53">
        <v>1.1192366564933696</v>
      </c>
      <c r="W35" s="53">
        <v>0.96646646956710447</v>
      </c>
      <c r="X35" s="53">
        <v>1.1963243281673153</v>
      </c>
      <c r="Y35" s="53">
        <v>1.1258036086006036</v>
      </c>
      <c r="Z35" s="53">
        <v>0.8807802859604672</v>
      </c>
      <c r="AA35" s="53">
        <v>0.93533207647548899</v>
      </c>
      <c r="AB35" s="54">
        <v>0.18034123710027142</v>
      </c>
      <c r="AC35" s="54">
        <v>0.19126225183823517</v>
      </c>
      <c r="AD35" s="54">
        <v>0.15891167081911248</v>
      </c>
      <c r="AE35" s="54">
        <v>0.15271482028846223</v>
      </c>
      <c r="AF35" s="54">
        <v>0.15452924268131887</v>
      </c>
      <c r="AG35" s="54">
        <v>0.19639150588983048</v>
      </c>
      <c r="AH35" s="53">
        <v>1.2509999999999999</v>
      </c>
      <c r="AI35" s="53">
        <v>0.57799999999999996</v>
      </c>
      <c r="AJ35" s="53">
        <v>0.38499999999999995</v>
      </c>
      <c r="AK35" s="53">
        <v>0.28899999999999998</v>
      </c>
      <c r="AL35" s="53">
        <v>0.28899999999999998</v>
      </c>
      <c r="AM35" s="53">
        <v>0</v>
      </c>
      <c r="AN35" s="53">
        <v>14</v>
      </c>
      <c r="AO35" s="53">
        <v>14</v>
      </c>
      <c r="AP35" s="53">
        <v>14</v>
      </c>
      <c r="AQ35" s="53">
        <v>14</v>
      </c>
      <c r="AR35" s="53">
        <v>14</v>
      </c>
      <c r="AS35" s="53">
        <v>14</v>
      </c>
      <c r="AT35" s="53">
        <v>0.21593999999999999</v>
      </c>
      <c r="AU35" s="56">
        <f t="shared" ref="AU35:AU36" si="11">((V35*$L$3+AH35+AN35+$AT35+$Q35)*(1+AB35)+$P35)*(1/(1-1.5%))</f>
        <v>115.30544880484103</v>
      </c>
      <c r="AV35" s="56">
        <f t="shared" ref="AV35:AV36" si="12">((W35*$L$3+AI35+AO35+$AT35+$Q35)*(1+AC35)+$P35)*(1/(1-1.5%))</f>
        <v>103.0753163599953</v>
      </c>
      <c r="AW35" s="56">
        <f t="shared" ref="AW35:AW36" si="13">((X35*$L$3+AJ35+AP35+$AT35+$Q35)*(1+AD35)+$P35)*(1/(1-1.5%))</f>
        <v>118.37629475255434</v>
      </c>
      <c r="AX35" s="56">
        <f t="shared" ref="AX35:AX36" si="14">((Y35*$L$3+AK35+AQ35+$AT35+$Q35)*(1+AE35)+$P35)*(1/(1-1.5%))</f>
        <v>112.09359016106005</v>
      </c>
      <c r="AY35" s="56">
        <f t="shared" ref="AY35:AY36" si="15">((Z35*$L$3+AL35+AR35+$AT35+$Q35)*(1+AF35)+$P35)*(1/(1-1.5%))</f>
        <v>92.918216101032272</v>
      </c>
      <c r="AZ35" s="56">
        <f t="shared" ref="AZ35:AZ36" si="16">((AA35*$L$3+AM35+AS35+$AT35+$Q35)*(1+AG35)+$P35)*(1/(1-1.5%))</f>
        <v>100.25230377860832</v>
      </c>
      <c r="BA35" s="52">
        <f t="shared" ref="BA35:BA36" si="17">SUMPRODUCT($B35:$G35,AU35:AZ35)</f>
        <v>2416532.6352258585</v>
      </c>
      <c r="BB35" s="52">
        <f t="shared" ref="BB35:BB36" si="18">+BA35*(1+4.864%*1.05113)</f>
        <v>2540082.6103386502</v>
      </c>
    </row>
    <row r="36" spans="1:54" s="4" customFormat="1" ht="10.5" x14ac:dyDescent="0.25">
      <c r="A36" s="47" t="s">
        <v>43</v>
      </c>
      <c r="B36" s="95">
        <f t="shared" si="8"/>
        <v>3002.672</v>
      </c>
      <c r="C36" s="95">
        <f t="shared" si="8"/>
        <v>3577.8359999999998</v>
      </c>
      <c r="D36" s="95">
        <f t="shared" si="8"/>
        <v>3653.76</v>
      </c>
      <c r="E36" s="95">
        <f t="shared" si="8"/>
        <v>4089.9580000000001</v>
      </c>
      <c r="F36" s="95">
        <f t="shared" si="8"/>
        <v>1572.34</v>
      </c>
      <c r="G36" s="95">
        <f t="shared" si="8"/>
        <v>10617.853999999999</v>
      </c>
      <c r="H36" s="65">
        <f t="shared" ref="H36" si="19">SUM(B36:G36)</f>
        <v>26514.42</v>
      </c>
      <c r="I36" s="40"/>
      <c r="J36" s="49">
        <f t="shared" si="7"/>
        <v>432040.68913835881</v>
      </c>
      <c r="K36" s="49">
        <f t="shared" si="7"/>
        <v>293195.74741613335</v>
      </c>
      <c r="L36" s="49">
        <f t="shared" si="7"/>
        <v>10291.099999999999</v>
      </c>
      <c r="M36" s="40"/>
      <c r="N36" s="69">
        <f>4*(1+5.11%)</f>
        <v>4.2043999999999997</v>
      </c>
      <c r="O36" s="40"/>
      <c r="P36" s="71">
        <v>4</v>
      </c>
      <c r="Q36" s="70">
        <f>0.975336994835387+1</f>
        <v>1.9753369948353869</v>
      </c>
      <c r="R36" s="52">
        <f t="shared" si="9"/>
        <v>2566842.6993797142</v>
      </c>
      <c r="S36" s="52">
        <f t="shared" si="10"/>
        <v>2698077.5716110896</v>
      </c>
      <c r="T36" s="2"/>
      <c r="U36" s="3"/>
      <c r="V36" s="53">
        <v>1.1192366564933696</v>
      </c>
      <c r="W36" s="53">
        <v>0.96646646956710447</v>
      </c>
      <c r="X36" s="53">
        <v>1.1963243281673153</v>
      </c>
      <c r="Y36" s="53">
        <v>1.1258036086006036</v>
      </c>
      <c r="Z36" s="53">
        <v>0.8807802859604672</v>
      </c>
      <c r="AA36" s="53">
        <v>0.93533207647548899</v>
      </c>
      <c r="AB36" s="54">
        <v>7.2788330636856372E-2</v>
      </c>
      <c r="AC36" s="54">
        <v>7.4319046428571497E-2</v>
      </c>
      <c r="AD36" s="54">
        <v>6.2601567292377716E-2</v>
      </c>
      <c r="AE36" s="54">
        <v>6.0160383750000115E-2</v>
      </c>
      <c r="AF36" s="54">
        <v>4.8150416197802179E-2</v>
      </c>
      <c r="AG36" s="54">
        <v>8.4011921963983008E-2</v>
      </c>
      <c r="AH36" s="53">
        <v>0.53700000000000003</v>
      </c>
      <c r="AI36" s="53">
        <v>0.247</v>
      </c>
      <c r="AJ36" s="53">
        <v>0.16500000000000001</v>
      </c>
      <c r="AK36" s="53">
        <v>0.124</v>
      </c>
      <c r="AL36" s="53">
        <v>0.124</v>
      </c>
      <c r="AM36" s="53">
        <v>0</v>
      </c>
      <c r="AN36" s="53">
        <v>14</v>
      </c>
      <c r="AO36" s="53">
        <v>14</v>
      </c>
      <c r="AP36" s="53">
        <v>14</v>
      </c>
      <c r="AQ36" s="53">
        <v>14</v>
      </c>
      <c r="AR36" s="53">
        <v>14</v>
      </c>
      <c r="AS36" s="53">
        <v>14</v>
      </c>
      <c r="AT36" s="53">
        <v>0.21593999999999999</v>
      </c>
      <c r="AU36" s="56">
        <f t="shared" si="11"/>
        <v>104.3911912985244</v>
      </c>
      <c r="AV36" s="56">
        <f t="shared" si="12"/>
        <v>92.994307795270743</v>
      </c>
      <c r="AW36" s="56">
        <f t="shared" si="13"/>
        <v>108.63890606773205</v>
      </c>
      <c r="AX36" s="56">
        <f t="shared" si="14"/>
        <v>103.24177849950148</v>
      </c>
      <c r="AY36" s="56">
        <f t="shared" si="15"/>
        <v>84.555287121385859</v>
      </c>
      <c r="AZ36" s="56">
        <f t="shared" si="16"/>
        <v>91.216843111729574</v>
      </c>
      <c r="BA36" s="52">
        <f t="shared" si="17"/>
        <v>2566842.6993797142</v>
      </c>
      <c r="BB36" s="52">
        <f t="shared" si="18"/>
        <v>2698077.5716110896</v>
      </c>
    </row>
    <row r="37" spans="1:54" s="58" customFormat="1" x14ac:dyDescent="0.35">
      <c r="A37" s="3"/>
      <c r="B37" s="3"/>
      <c r="C37" s="3"/>
      <c r="D37" s="3"/>
      <c r="E37" s="3"/>
      <c r="F37" s="3"/>
      <c r="G37" s="3"/>
      <c r="H37" s="7"/>
      <c r="I37" s="3"/>
      <c r="J37" s="3"/>
      <c r="K37" s="3"/>
      <c r="L37" s="2"/>
      <c r="M37" s="3"/>
      <c r="N37" s="2"/>
      <c r="O37" s="3"/>
      <c r="P37" s="57" t="s">
        <v>44</v>
      </c>
      <c r="Q37"/>
      <c r="R37" s="2"/>
      <c r="S37" s="2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2"/>
      <c r="BB37" s="2"/>
    </row>
    <row r="38" spans="1:54" s="58" customFormat="1" x14ac:dyDescent="0.35">
      <c r="A38" s="49" t="s">
        <v>45</v>
      </c>
      <c r="B38" s="3"/>
      <c r="C38" s="3"/>
      <c r="D38" s="3"/>
      <c r="E38" s="3"/>
      <c r="F38" s="3"/>
      <c r="G38" s="3"/>
      <c r="H38" s="3"/>
      <c r="I38" s="3"/>
      <c r="J38" s="59">
        <f>SUM(J34:J36)</f>
        <v>1232538.0646312446</v>
      </c>
      <c r="K38" s="59">
        <f>SUM(K34:K36)</f>
        <v>790434.6101814229</v>
      </c>
      <c r="L38" s="59">
        <f>SUM(L34:L36)</f>
        <v>50034.980000000141</v>
      </c>
      <c r="M38" s="3"/>
      <c r="N38" s="59">
        <f>SUMPRODUCT(N34:N36,H34:H36)*(1+4.864%*1.05113)</f>
        <v>218191.40421860991</v>
      </c>
      <c r="O38" s="3"/>
      <c r="P38" s="7"/>
      <c r="Q38"/>
      <c r="S38" s="59">
        <f>SUM(S34:S36)*(1+4.864%*1.05113)</f>
        <v>5562998.0844408041</v>
      </c>
      <c r="T38" s="2"/>
      <c r="U38" s="3"/>
      <c r="V38" s="7"/>
      <c r="W38" s="3"/>
      <c r="X38" s="3"/>
      <c r="Y38" s="3"/>
      <c r="Z38" s="3"/>
      <c r="AA38" s="3"/>
      <c r="AB38" s="7"/>
      <c r="AC38" s="3"/>
      <c r="AD38" s="3"/>
      <c r="AE38" s="3"/>
      <c r="AF38" s="3"/>
      <c r="AG38" s="3"/>
      <c r="AH38" s="7"/>
      <c r="AI38" s="3"/>
      <c r="AJ38" s="3"/>
      <c r="AK38" s="3"/>
      <c r="AL38" s="3"/>
      <c r="AM38" s="3"/>
      <c r="AN38" s="7"/>
      <c r="AO38" s="3"/>
      <c r="AP38" s="3"/>
      <c r="AQ38" s="3"/>
      <c r="AR38" s="3"/>
      <c r="AS38" s="3"/>
      <c r="AT38" s="7"/>
      <c r="AU38" s="3"/>
      <c r="AV38" s="3"/>
      <c r="AW38" s="3"/>
      <c r="AX38" s="3"/>
      <c r="AY38" s="3"/>
      <c r="AZ38" s="3"/>
      <c r="BA38" s="2"/>
      <c r="BB38" s="59">
        <f>SUM(BB34:BB36)*(1+4.864%*1.05113)</f>
        <v>5562998.0844408041</v>
      </c>
    </row>
    <row r="39" spans="1:54" s="58" customFormat="1" x14ac:dyDescent="0.35">
      <c r="B39" s="3"/>
      <c r="C39" s="3"/>
      <c r="D39" s="3"/>
      <c r="E39" s="3"/>
      <c r="F39" s="3"/>
      <c r="G39" s="3"/>
      <c r="H39" s="3"/>
      <c r="I39" s="3"/>
      <c r="J39" s="60" t="s">
        <v>46</v>
      </c>
      <c r="K39" s="3"/>
      <c r="L39" s="2"/>
      <c r="M39" s="3"/>
      <c r="N39" s="61" t="s">
        <v>47</v>
      </c>
      <c r="O39" s="3"/>
      <c r="P39" s="7"/>
      <c r="Q39"/>
      <c r="R39" s="3"/>
      <c r="S39" s="3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s="58" customFormat="1" x14ac:dyDescent="0.35">
      <c r="A40" s="62" t="s">
        <v>48</v>
      </c>
      <c r="B40" s="63"/>
      <c r="C40" s="63"/>
      <c r="D40" s="63"/>
      <c r="E40" s="63"/>
      <c r="F40" s="63"/>
      <c r="G40" s="63"/>
      <c r="H40" s="66">
        <f>SUM(H34:H36)</f>
        <v>49371.740000000005</v>
      </c>
      <c r="I40" s="63"/>
      <c r="J40" s="63"/>
      <c r="K40" s="63"/>
      <c r="L40" s="63"/>
      <c r="M40" s="63"/>
      <c r="N40" s="63"/>
      <c r="O40" s="63"/>
      <c r="P40" s="63"/>
      <c r="Q40"/>
      <c r="R40" s="63"/>
      <c r="S40" s="62">
        <f>+SUM($J38:$L38,S38)</f>
        <v>7636005.7392534716</v>
      </c>
      <c r="T40" s="63"/>
      <c r="U40" s="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2">
        <f>+SUM($J38:$L38,BB38)</f>
        <v>7636005.7392534716</v>
      </c>
    </row>
  </sheetData>
  <sheetProtection algorithmName="SHA-512" hashValue="FDnPzgvnSh3cUFVMxHdRE9WeTHYqKnH9MW3PtjVwx9yOUqNdrWZ5JfGD77YyPhSj+QdcNwtRSMiX+6cFhTbpbQ==" saltValue="aETcpgi7wWWITTnY3WVNtw==" spinCount="100000" sheet="1" objects="1" scenarios="1"/>
  <mergeCells count="24">
    <mergeCell ref="A9:A10"/>
    <mergeCell ref="BA9:BA10"/>
    <mergeCell ref="BB9:BB10"/>
    <mergeCell ref="P2:X4"/>
    <mergeCell ref="J7:L7"/>
    <mergeCell ref="P7:S7"/>
    <mergeCell ref="J8:J10"/>
    <mergeCell ref="K8:K10"/>
    <mergeCell ref="L8:L10"/>
    <mergeCell ref="N8:N10"/>
    <mergeCell ref="R9:R10"/>
    <mergeCell ref="S9:S10"/>
    <mergeCell ref="Q18:Q23"/>
    <mergeCell ref="J30:L30"/>
    <mergeCell ref="P30:S30"/>
    <mergeCell ref="J31:J33"/>
    <mergeCell ref="K31:K33"/>
    <mergeCell ref="L31:L33"/>
    <mergeCell ref="N31:N33"/>
    <mergeCell ref="A32:A33"/>
    <mergeCell ref="R32:R33"/>
    <mergeCell ref="S32:S33"/>
    <mergeCell ref="BA32:BA33"/>
    <mergeCell ref="BB32:BB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Hoja1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